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drkgsberlin.sharepoint.com/sites/Team54/Freigegebene Dokumente/01 Projekte Beschaffung/2026/DRK-2026-004 Performance Marketing Agentur (Doll)/2_Vergabeunterlagen/Prüfung Fachbereich/"/>
    </mc:Choice>
  </mc:AlternateContent>
  <xr:revisionPtr revIDLastSave="597" documentId="13_ncr:1_{0F2D92AC-9DCF-44EC-8287-FC811CA52AF5}" xr6:coauthVersionLast="47" xr6:coauthVersionMax="47" xr10:uidLastSave="{9C1E6E51-0C54-4D8C-99B6-74FE43A63FC3}"/>
  <bookViews>
    <workbookView xWindow="-120" yWindow="-120" windowWidth="38640" windowHeight="21120" xr2:uid="{31AE9F8D-9810-45F3-9808-D655A936C2CD}"/>
  </bookViews>
  <sheets>
    <sheet name="Preise +Reaktion" sheetId="3" r:id="rId1"/>
    <sheet name="Tabelle1" sheetId="1" r:id="rId2"/>
    <sheet name="Tabelle2"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3" l="1"/>
  <c r="E16" i="3" s="1"/>
  <c r="E7" i="3"/>
  <c r="E9" i="3" s="1"/>
  <c r="E7" i="1"/>
  <c r="E14" i="1"/>
  <c r="E16" i="1" s="1"/>
  <c r="E9" i="2"/>
  <c r="E11" i="2" s="1"/>
  <c r="E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tc={B111B3ED-FE76-4966-8468-8FFB0D03D20C}</author>
    <author>tc={8B03BDEB-E727-4057-BC0A-CF84A0D11882}</author>
    <author>tc={B992F5D7-3936-4EA7-8A19-F168CBEEC7B1}</author>
  </authors>
  <commentList>
    <comment ref="E4" authorId="0" shapeId="0" xr:uid="{B111B3ED-FE76-4966-8468-8FFB0D03D20C}">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netto oder brutto</t>
      </text>
    </comment>
    <comment ref="E12" authorId="1" shapeId="0" xr:uid="{8B03BDEB-E727-4057-BC0A-CF84A0D11882}">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netto oder brutto</t>
      </text>
    </comment>
    <comment ref="E13" authorId="2" shapeId="0" xr:uid="{B992F5D7-3936-4EA7-8A19-F168CBEEC7B1}">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Wie hoch ist erfahrungsgemäß/erwartungsgemäß der Anteil der beiden Positionen?
Antwort:
    10/90</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tc={318558D2-7126-4E7B-BA35-F1CC0312F6C4}</author>
    <author>tc={8D8D751A-8EEF-453C-A919-B3F851028A44}</author>
  </authors>
  <commentList>
    <comment ref="E4" authorId="0" shapeId="0" xr:uid="{318558D2-7126-4E7B-BA35-F1CC0312F6C4}">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netto oder brutto</t>
      </text>
    </comment>
    <comment ref="E5" authorId="1" shapeId="0" xr:uid="{8D8D751A-8EEF-453C-A919-B3F851028A44}">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Wie hoch ist erfahrungsgemäß/erwartungsgemäß der Anteil der beiden Positionen?
Antwort:
    10/90</t>
      </text>
    </comment>
  </commentList>
</comments>
</file>

<file path=xl/sharedStrings.xml><?xml version="1.0" encoding="utf-8"?>
<sst xmlns="http://schemas.openxmlformats.org/spreadsheetml/2006/main" count="109" uniqueCount="58">
  <si>
    <t>Vergabetitel:</t>
  </si>
  <si>
    <t xml:space="preserve">DRK-2026-004 Rahmenvereinbarung Performance Marketing Agentur </t>
  </si>
  <si>
    <t>Name des Bieters:</t>
  </si>
  <si>
    <t>Nr.</t>
  </si>
  <si>
    <t>Beschreibung der Leistung</t>
  </si>
  <si>
    <t>1.</t>
  </si>
  <si>
    <t>Honorare</t>
  </si>
  <si>
    <t>Honorare in %</t>
  </si>
  <si>
    <t>Anmerkungen</t>
  </si>
  <si>
    <t>1.1.</t>
  </si>
  <si>
    <r>
      <rPr>
        <b/>
        <sz val="11"/>
        <color rgb="FF000000"/>
        <rFont val="Arial"/>
      </rPr>
      <t xml:space="preserve">Kampagnenmanagement (kanalübergreifend)
</t>
    </r>
    <r>
      <rPr>
        <sz val="11"/>
        <color rgb="FF000000"/>
        <rFont val="Arial"/>
      </rPr>
      <t xml:space="preserve">
Leistungsbestandteile sind die Planung, Konzeption, Einrichtung, laufende Optimierung sowie das Reporting von kanalübergreifenden Marketing- bzw. Medienkampagnen. Dies umfasst insbesondere die strategische Kampagnenplanung, das operative Aufsetzen der Kampagnen in den jeweiligen Kanälen und Plattformen, die kontinuierliche Performance-Optimierung während der Laufzeit sowie die strukturierte Auswertung und Berichterstattung der Kampagnenergebnisse.
Die Vergütung für das Kampagnenmanagement erfolgt als prozentuales Honorar auf das tatsächlich eingesetzte Mediabudget. Das Honorar deckt sämtliche Leistungen im Zusammenhang mit Planung, Aufsetzen, Steuerung, Optimierung und Reporting der kanalübergreifenden Kampagnen ab.
Die Höhe des Honorars wird % des tatsächlich eingesetzten Mediabudgets im jeweiligen Abrechnungszeitraum berechnet.</t>
    </r>
  </si>
  <si>
    <r>
      <rPr>
        <b/>
        <sz val="11"/>
        <color rgb="FF000000"/>
        <rFont val="Arial"/>
      </rPr>
      <t xml:space="preserve">zugrundeliegendes Mediabudget (netto):
</t>
    </r>
    <r>
      <rPr>
        <i/>
        <sz val="9"/>
        <color rgb="FF000000"/>
        <rFont val="Arial"/>
      </rPr>
      <t>Beispielbudget als Grundlage zum Preisvergleich</t>
    </r>
  </si>
  <si>
    <r>
      <rPr>
        <b/>
        <sz val="11"/>
        <color rgb="FF000000"/>
        <rFont val="Arial"/>
      </rPr>
      <t xml:space="preserve">Agenturhonorar (netto):
</t>
    </r>
    <r>
      <rPr>
        <i/>
        <sz val="9"/>
        <color rgb="FF000000"/>
        <rFont val="Arial"/>
      </rPr>
      <t>Prozentsatz Honorar multipliziert mit dem zur Verfügung stehenden Mediabudget</t>
    </r>
  </si>
  <si>
    <t>NGO-Rabatt in %:</t>
  </si>
  <si>
    <r>
      <rPr>
        <b/>
        <sz val="11"/>
        <color rgb="FF000000"/>
        <rFont val="Arial"/>
      </rPr>
      <t xml:space="preserve">Bewertetes Agenturhonorar abzgl. Rabatt (netto):
</t>
    </r>
    <r>
      <rPr>
        <i/>
        <sz val="9"/>
        <color rgb="FF000000"/>
        <rFont val="Arial"/>
      </rPr>
      <t>(Grundlage der Bewertung für Zuschlagskriterium 1.1)</t>
    </r>
  </si>
  <si>
    <t>Beschreibung der Leistungen</t>
  </si>
  <si>
    <t>2.</t>
  </si>
  <si>
    <t>Stundensätze</t>
  </si>
  <si>
    <t>Stundensatz (netto) in EUR</t>
  </si>
  <si>
    <t>2.1.</t>
  </si>
  <si>
    <r>
      <rPr>
        <b/>
        <sz val="11"/>
        <rFont val="Arial"/>
        <family val="2"/>
      </rPr>
      <t>Beratungsleistungen – Zielgruppen- und Medienanalyse (stundenbasiert)</t>
    </r>
    <r>
      <rPr>
        <sz val="11"/>
        <rFont val="Arial"/>
        <family val="2"/>
      </rPr>
      <t xml:space="preserve">
Gegenstand der Leistung ist die fachliche Beratung im Bereich der strategischen Zielgruppenanalyse sowie der Auswertung von Mediennutzungs- und Medienkonsumdaten im B2C- und B2B-Bereich. Die Leistungen umfassen insbesondere die Analyse und Interpretation relevanter Zielgruppenmerkmale, die Bewertung von Mediennutzungsverhalten sowie die Ableitung von Handlungsempfehlungen für eine zielgerichtete Medien- und Kommunikationsstrategie.
Die Analysen erfolgen unter Einsatz etablierter Mediaplanungs- und Marktforschungstools sowie geeigneter Datenquellen zur fundierten Bewertung von Zielgruppenpotenzialen, Reichweiten und Mediennutzungsmustern.
Die Abrechnung der Beratungsleistungen erfolgt auf Stundenbasis. Abgerechnet werden ausschließlich die tatsächlich erbrachten Beratungsstunden einschließlich Vorbereitung, Analyse, Ergebnisaufbereitung und fachlicher Abstimmung.</t>
    </r>
  </si>
  <si>
    <t>Zwischensumme (netto):</t>
  </si>
  <si>
    <r>
      <rPr>
        <b/>
        <sz val="11"/>
        <color rgb="FF000000"/>
        <rFont val="Arial"/>
      </rPr>
      <t xml:space="preserve">Bewerteter Stundensatz abzgl. Rabatt (netto):
</t>
    </r>
    <r>
      <rPr>
        <sz val="9"/>
        <color rgb="FF000000"/>
        <rFont val="Arial"/>
      </rPr>
      <t>(Grundlager der Bewertung im Zuschlagskriterium 1.2)</t>
    </r>
  </si>
  <si>
    <t xml:space="preserve">Beschreibung der Leistung </t>
  </si>
  <si>
    <t>3.</t>
  </si>
  <si>
    <r>
      <t xml:space="preserve">Zuschläge
</t>
    </r>
    <r>
      <rPr>
        <sz val="11"/>
        <rFont val="Arial"/>
        <family val="2"/>
      </rPr>
      <t>(Regel-Servicezeit: Werktags (Montag - Freitag) von 6:00 - 18:00 Uhr)</t>
    </r>
  </si>
  <si>
    <t>Prozentsatz %</t>
  </si>
  <si>
    <t>3.1.</t>
  </si>
  <si>
    <r>
      <rPr>
        <b/>
        <sz val="11"/>
        <rFont val="Arial"/>
        <family val="2"/>
      </rPr>
      <t>Zuschlag außerhalb der Regel-Servicezeit (Werktage)</t>
    </r>
    <r>
      <rPr>
        <sz val="11"/>
        <rFont val="Arial"/>
        <family val="2"/>
      </rPr>
      <t xml:space="preserve">
Für Leistungen, die über die vereinbarte Regel-Servicezeit hinaus an Werktagen (Montag bis Freitag) erbracht werden, wird ein prozentualer Zuschlag auf den jeweiligen Leistungs- bzw. Stundensatz erhoben.
Die Höhe des Zuschlags für Leistungen außerhalb der definierten Regel-Servicezeit erfolgt mittels einem festem Prozentsatz.</t>
    </r>
  </si>
  <si>
    <t>3.2.</t>
  </si>
  <si>
    <r>
      <rPr>
        <b/>
        <sz val="11"/>
        <rFont val="Arial"/>
        <family val="2"/>
      </rPr>
      <t>Zuschlag außerhalb der Regel-Servicezeit (Samstage)</t>
    </r>
    <r>
      <rPr>
        <sz val="11"/>
        <rFont val="Arial"/>
        <family val="2"/>
      </rPr>
      <t xml:space="preserve">
Für Leistungen, die über die vereinbarte Regel-Servicezeit hinaus an Samstagen erbracht werden, wird ein prozentualer Zuschlag auf den jeweiligen Leistungs- bzw. Stundensatz erhoben.
Die Höhe des Zuschlags für Leistungen außerhalb der definierten Regel-Servicezeit erfolgt mittels einem festem Prozentsatz.</t>
    </r>
  </si>
  <si>
    <t>3.3.</t>
  </si>
  <si>
    <r>
      <rPr>
        <b/>
        <sz val="11"/>
        <rFont val="Arial"/>
        <family val="2"/>
      </rPr>
      <t>Zuschlag außerhalb der Regel-Servicezeit (Sonn- und gesetzlichen Feiertagen)</t>
    </r>
    <r>
      <rPr>
        <sz val="11"/>
        <rFont val="Arial"/>
        <family val="2"/>
      </rPr>
      <t xml:space="preserve">
Für Leistungen, die über die vereinbarte Regel-Servicezeit hinaus an Sonn- und gesetzlichen Feiertagen erbracht werden, wird ein prozentualer Zuschlag auf den jeweiligen Leistungs- bzw. Stundensatz erhoben.
Die Höhe des Zuschlags für Leistungen außerhalb der definierten Regel-Servicezeit erfolgt mittels einem festem Prozentsatz.</t>
    </r>
  </si>
  <si>
    <t>4.</t>
  </si>
  <si>
    <t>Reaktionszeiten bei Katastrophen und Krisen</t>
  </si>
  <si>
    <t>Reaktionszeit</t>
  </si>
  <si>
    <t>4.1.</t>
  </si>
  <si>
    <r>
      <rPr>
        <b/>
        <sz val="11"/>
        <rFont val="Arial"/>
        <family val="2"/>
      </rPr>
      <t>Reaktionszeit (I)
Reaktionszeit im Katastrophenfall innerhalb der regulären Geschäftszeiten</t>
    </r>
    <r>
      <rPr>
        <sz val="11"/>
        <rFont val="Arial"/>
        <family val="2"/>
      </rPr>
      <t xml:space="preserve">
Im Katastrophenfall darf die Reaktionszeit innerhalb der regulären Geschäftszeiten (Montag - Freitag, 06:00 - 18:00 Uhr) zwei Stunden nicht überschreiten. Eine höhere Reaktionszeit führt zum Ausschluss.
Die Bepunktung ergibt sich aus der Tabelle unter 5.5.1. der Aufforderung.</t>
    </r>
  </si>
  <si>
    <t>4.2.</t>
  </si>
  <si>
    <r>
      <rPr>
        <b/>
        <sz val="11"/>
        <rFont val="Arial"/>
        <family val="2"/>
      </rPr>
      <t>Reaktionszeit (II)
Reaktionszeit im Katastrophenfall außerhalb der regulären Geschäftszeiten</t>
    </r>
    <r>
      <rPr>
        <sz val="11"/>
        <rFont val="Arial"/>
        <family val="2"/>
      </rPr>
      <t xml:space="preserve">
Im Katastrophenfall darf die Reaktionszeit innerhalb der regulären Geschäftszeiten (Wochenenden und gesetzliche Feiertage, und Wochentags 18:00 - 06:00 Uhr) fünf Stunden nicht überschreiten. Eine höhere Reaktionszeit führt zum Ausschluss
Die Bepunktung ergibt sich aus der Tabelle unter 5.5.2. der Aufforderung.</t>
    </r>
  </si>
  <si>
    <r>
      <rPr>
        <b/>
        <sz val="11"/>
        <color theme="1"/>
        <rFont val="Arial"/>
        <family val="2"/>
      </rPr>
      <t>Hinweise für Ihre Kalkulation und das ausfüllen des Preisblattes, die zwingend durch den Bieter zu beachten sind.</t>
    </r>
    <r>
      <rPr>
        <sz val="11"/>
        <color theme="1"/>
        <rFont val="Arial"/>
        <family val="2"/>
      </rPr>
      <t xml:space="preserve">
Der Bieter hat alle zur Preisangabe vorgesehenen Felder vollständig auszufüllen. Diese Felder sind in der Tabelle rot gekennzeichnet.
Die angegebenen Stundensätze sind als vollständig kalkulierte Bruttostundensätze anzugeben und müssen sämtliche Personal-, Gemein-, Verwaltungs- sowie Gewinnanteile enthalten. Sofern für eine Position mehrere interne Stundensätze zur Anwendung kommen können, ist ein kalkulatorischer Durchschnittsstundensatz anzugeben. Die Preisbasis ist pro Stunde (60 Minuten) pro Person.
Alle geforderten Preisangaben sind vollständig einzutragen. Fehlende Preisangaben können zum Ausschluss des Angebots führen. Der Auftraggeber behält sich vor, fehlende Angaben nach Maßgabe der vergaberechtlichen Vorschriften zu behandeln.
Fragen oder Unklarheiten sind innerhalb der vorgesehenen Bieterfragenfrist ausschließlich über die Vergabeplattform an den Auftraggeber zu richten.
Anmerkungen, Einschränkungen oder Ergänzungen des Bieters im Preisblatt sind unzulässig, soweit sie zu einer Änderung der vorgegebenen Struktur, der Kalkulationsgrundlagen oder der Bewertungslogik führen.Angebote, bei denen durch solche Änderungen die Vergleichbarkeit der Angebote nicht mehr gewährleistet ist, können vom Vergabeverfahren ausgeschlossen werden.								
								</t>
    </r>
  </si>
  <si>
    <r>
      <rPr>
        <b/>
        <sz val="11"/>
        <rFont val="Arial"/>
        <family val="2"/>
      </rPr>
      <t>Kampagnenmanagement (kanalübergreifend)</t>
    </r>
    <r>
      <rPr>
        <sz val="11"/>
        <rFont val="Arial"/>
      </rPr>
      <t xml:space="preserve">
Leistungsbestandteile sind die Planung, Konzeption, Einrichtung, laufende Optimierung sowie das Reporting von kanalübergreifenden Marketing- bzw. Medienkampagnen. Dies umfasst insbesondere die strategische Kampagnenplanung, das operative Aufsetzen der Kampagnen in den jeweiligen Kanälen und Plattformen, die kontinuierliche Performance-Optimierung während der Laufzeit sowie die strukturierte Auswertung und Berichterstattung der Kampagnenergebnisse.
Die Vergütung für das Kampagnenmanagement erfolgt als prozentuales Honorar auf das tatsächlich eingesetzte Mediabudget. Das Honorar deckt sämtliche Leistungen im Zusammenhang mit Planung, Aufsetzen, Steuerung, Optimierung und Reporting der kanalübergreifenden Kampagnen ab.
Die Höhe des Honorars wird % des tatsächlich eingesetzten Mediabudgets im jeweiligen Abrechnungszeitraum berechnet.</t>
    </r>
  </si>
  <si>
    <t>zugrundeliegendes Mediabudget (brutto):</t>
  </si>
  <si>
    <r>
      <t xml:space="preserve">Agenturhonorar (brutto):
</t>
    </r>
    <r>
      <rPr>
        <i/>
        <sz val="9"/>
        <color theme="1"/>
        <rFont val="Arial"/>
        <family val="2"/>
      </rPr>
      <t>Prozentsatz Honorar multipliziert mit dem zur Verfügung stehenden Mediabudget</t>
    </r>
  </si>
  <si>
    <r>
      <t xml:space="preserve">Bewertetes Agenturhonorar abzgl. Rabatt (brutto):
</t>
    </r>
    <r>
      <rPr>
        <i/>
        <sz val="9"/>
        <color theme="1"/>
        <rFont val="Arial"/>
        <family val="2"/>
      </rPr>
      <t>(Grundlage der Bewertung für Zuschlagskriterium 1.1)</t>
    </r>
  </si>
  <si>
    <t>Stundensatz (brutto) in EUR</t>
  </si>
  <si>
    <t>Zwischensumme (brutto):</t>
  </si>
  <si>
    <r>
      <t xml:space="preserve">Bewerteter Stundensatz abzgl. Rabatt (brutto):
</t>
    </r>
    <r>
      <rPr>
        <sz val="9"/>
        <color theme="1"/>
        <rFont val="Arial"/>
        <family val="2"/>
      </rPr>
      <t>(Grundlager der Bewertung im Zuschlagskriterium 1.2)</t>
    </r>
  </si>
  <si>
    <t>Titel</t>
  </si>
  <si>
    <t>Beratung</t>
  </si>
  <si>
    <t>ganzheitliche Zielgruppenanalysen und Medienkonsum-Auswertungen im B2C und B2B Bereich mithilfe etablierter Mediaplanungstools</t>
  </si>
  <si>
    <t>Honorar</t>
  </si>
  <si>
    <t>Honorar in %</t>
  </si>
  <si>
    <t>Kampagnen Management</t>
  </si>
  <si>
    <r>
      <t xml:space="preserve">Planen, Aufsetzen, Optimieren &amp; Reporten von Kanal übergreifenden Kampagnen </t>
    </r>
    <r>
      <rPr>
        <i/>
        <sz val="11"/>
        <rFont val="Arial"/>
        <family val="2"/>
      </rPr>
      <t>(</t>
    </r>
    <r>
      <rPr>
        <i/>
        <sz val="11"/>
        <color theme="8" tint="-0.249977111117893"/>
        <rFont val="Arial"/>
        <family val="2"/>
      </rPr>
      <t>% Honorare</t>
    </r>
    <r>
      <rPr>
        <i/>
        <sz val="11"/>
        <rFont val="Arial"/>
        <family val="2"/>
      </rPr>
      <t>)</t>
    </r>
  </si>
  <si>
    <r>
      <t xml:space="preserve">Zwischensumme (brutto):
</t>
    </r>
    <r>
      <rPr>
        <i/>
        <sz val="9"/>
        <color theme="1"/>
        <rFont val="Arial"/>
        <family val="2"/>
      </rPr>
      <t>Σ aller Positionen multipliziert mit ME 1!</t>
    </r>
  </si>
  <si>
    <t>Bewerteter Gesamtpreis aller Positionen abzgl. Rabatt (brutto):</t>
  </si>
  <si>
    <r>
      <rPr>
        <b/>
        <sz val="11"/>
        <color theme="1"/>
        <rFont val="Arial"/>
        <family val="2"/>
      </rPr>
      <t>Hinweise für Ihre Kalkulation:</t>
    </r>
    <r>
      <rPr>
        <sz val="11"/>
        <color theme="1"/>
        <rFont val="Arial"/>
        <family val="2"/>
      </rPr>
      <t xml:space="preserve">
- Der Bieter hat alle markierten Zellen auszufüllen!
- Fehlende Angaben werden als 0,00 gewertet!
- Bei Fragen oder Unklarheiten bitte innerhalb der Angebotsfrist Bieterfragen an den Auftraggeber stellen (ausschließlich über die Vergabeplattform)!
- Sie haben die Möglichkeit für jede Position einen Stundensatz anzugeben. Sofern für manche Positionen mehrere Stundensätze anfallen können (bietereigene Preisstruktur), ist in den entsprechenden Positionen ein Mittellohn anzugeben!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</si>
</sst>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9" x14ac:knownFonts="1">
    <font>
      <sz val="11"/>
      <color theme="1"/>
      <name val="Calibri"/>
      <family val="2"/>
      <scheme val="minor"/>
    </font>
    <font>
      <sz val="8"/>
      <name val="Calibri"/>
      <family val="2"/>
      <scheme val="minor"/>
    </font>
    <font>
      <b/>
      <sz val="11"/>
      <name val="Arial"/>
      <family val="2"/>
    </font>
    <font>
      <sz val="11"/>
      <color theme="1"/>
      <name val="Arial"/>
      <family val="2"/>
    </font>
    <font>
      <b/>
      <sz val="11"/>
      <color theme="1"/>
      <name val="Arial"/>
      <family val="2"/>
    </font>
    <font>
      <i/>
      <sz val="11"/>
      <color theme="1"/>
      <name val="Arial"/>
      <family val="2"/>
    </font>
    <font>
      <sz val="11"/>
      <name val="Arial"/>
      <family val="2"/>
    </font>
    <font>
      <i/>
      <sz val="9"/>
      <name val="Arial"/>
      <family val="2"/>
    </font>
    <font>
      <i/>
      <sz val="9"/>
      <color theme="1"/>
      <name val="Arial"/>
      <family val="2"/>
    </font>
    <font>
      <b/>
      <sz val="11"/>
      <color rgb="FF000000"/>
      <name val="Arial"/>
      <family val="2"/>
    </font>
    <font>
      <i/>
      <sz val="11"/>
      <name val="Arial"/>
      <family val="2"/>
    </font>
    <font>
      <i/>
      <sz val="11"/>
      <color theme="8" tint="-0.249977111117893"/>
      <name val="Arial"/>
      <family val="2"/>
    </font>
    <font>
      <sz val="11"/>
      <name val="Arial"/>
    </font>
    <font>
      <sz val="9"/>
      <color theme="1"/>
      <name val="Arial"/>
      <family val="2"/>
    </font>
    <font>
      <sz val="11"/>
      <color theme="1"/>
      <name val="Arial"/>
    </font>
    <font>
      <b/>
      <sz val="11"/>
      <color rgb="FF000000"/>
      <name val="Arial"/>
    </font>
    <font>
      <i/>
      <sz val="9"/>
      <color rgb="FF000000"/>
      <name val="Arial"/>
    </font>
    <font>
      <sz val="11"/>
      <color rgb="FF000000"/>
      <name val="Arial"/>
    </font>
    <font>
      <sz val="9"/>
      <color rgb="FF000000"/>
      <name val="Arial"/>
    </font>
  </fonts>
  <fills count="8">
    <fill>
      <patternFill patternType="none"/>
    </fill>
    <fill>
      <patternFill patternType="gray125"/>
    </fill>
    <fill>
      <patternFill patternType="solid">
        <fgColor rgb="FFFFB7B9"/>
        <bgColor indexed="64"/>
      </patternFill>
    </fill>
    <fill>
      <patternFill patternType="darkUp"/>
    </fill>
    <fill>
      <patternFill patternType="solid">
        <fgColor theme="0" tint="-0.14999847407452621"/>
        <bgColor indexed="64"/>
      </patternFill>
    </fill>
    <fill>
      <patternFill patternType="solid">
        <fgColor rgb="FFFFFF00"/>
        <bgColor indexed="64"/>
      </patternFill>
    </fill>
    <fill>
      <patternFill patternType="solid">
        <fgColor rgb="FFD9D9D9"/>
        <bgColor rgb="FF000000"/>
      </patternFill>
    </fill>
    <fill>
      <patternFill patternType="solid">
        <fgColor rgb="FFFFB7B9"/>
        <bgColor rgb="FF000000"/>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72">
    <xf numFmtId="0" fontId="0" fillId="0" borderId="0" xfId="0"/>
    <xf numFmtId="164" fontId="6" fillId="2" borderId="1" xfId="0" applyNumberFormat="1" applyFont="1" applyFill="1" applyBorder="1" applyAlignment="1" applyProtection="1">
      <alignment horizontal="center" vertical="center" wrapText="1"/>
      <protection locked="0"/>
    </xf>
    <xf numFmtId="10" fontId="2" fillId="2" borderId="1" xfId="0" applyNumberFormat="1" applyFont="1" applyFill="1" applyBorder="1" applyAlignment="1" applyProtection="1">
      <alignment horizontal="center" vertical="center" wrapText="1"/>
      <protection locked="0"/>
    </xf>
    <xf numFmtId="0" fontId="3" fillId="0" borderId="0" xfId="0" applyFont="1"/>
    <xf numFmtId="0" fontId="4" fillId="4" borderId="1" xfId="0" applyFont="1" applyFill="1" applyBorder="1" applyAlignment="1">
      <alignment horizontal="left" vertical="center" wrapText="1"/>
    </xf>
    <xf numFmtId="0" fontId="4" fillId="4" borderId="10" xfId="0" applyFont="1" applyFill="1" applyBorder="1" applyAlignment="1">
      <alignment horizontal="left" vertical="center" wrapText="1"/>
    </xf>
    <xf numFmtId="9" fontId="6" fillId="0" borderId="1" xfId="0" applyNumberFormat="1" applyFont="1" applyBorder="1" applyAlignment="1">
      <alignment horizontal="left" vertical="center" wrapText="1" indent="1"/>
    </xf>
    <xf numFmtId="0" fontId="5" fillId="0" borderId="0" xfId="0" applyFont="1" applyAlignment="1">
      <alignment vertical="top" wrapText="1"/>
    </xf>
    <xf numFmtId="164" fontId="2" fillId="0" borderId="1" xfId="0" applyNumberFormat="1" applyFont="1" applyBorder="1" applyAlignment="1">
      <alignment horizontal="center" vertical="center" wrapText="1"/>
    </xf>
    <xf numFmtId="0" fontId="4" fillId="4" borderId="1" xfId="0" applyFont="1" applyFill="1" applyBorder="1" applyAlignment="1">
      <alignment horizontal="center" vertical="center" wrapText="1"/>
    </xf>
    <xf numFmtId="9" fontId="2" fillId="4" borderId="1" xfId="0" applyNumberFormat="1" applyFont="1" applyFill="1" applyBorder="1" applyAlignment="1">
      <alignment vertical="center" wrapText="1" indent="1"/>
    </xf>
    <xf numFmtId="0" fontId="4" fillId="3" borderId="0" xfId="0" applyFont="1" applyFill="1" applyAlignment="1">
      <alignment horizontal="center" vertical="center" wrapText="1"/>
    </xf>
    <xf numFmtId="0" fontId="4" fillId="3" borderId="6" xfId="0"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10" fontId="6" fillId="2" borderId="1" xfId="0" applyNumberFormat="1" applyFont="1" applyFill="1" applyBorder="1" applyAlignment="1" applyProtection="1">
      <alignment horizontal="center" vertical="center" wrapText="1"/>
      <protection locked="0"/>
    </xf>
    <xf numFmtId="0" fontId="9" fillId="6" borderId="1" xfId="0" applyFont="1" applyFill="1" applyBorder="1" applyAlignment="1">
      <alignment horizontal="left" vertical="center" wrapText="1"/>
    </xf>
    <xf numFmtId="0" fontId="9" fillId="6"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3" fillId="0" borderId="12" xfId="0" applyFont="1" applyBorder="1"/>
    <xf numFmtId="0" fontId="3" fillId="0" borderId="3" xfId="0" applyFont="1" applyBorder="1"/>
    <xf numFmtId="0" fontId="3" fillId="0" borderId="0" xfId="0" applyFont="1" applyAlignment="1">
      <alignment vertical="top" wrapText="1"/>
    </xf>
    <xf numFmtId="9" fontId="2" fillId="4" borderId="11" xfId="0" applyNumberFormat="1" applyFont="1" applyFill="1" applyBorder="1" applyAlignment="1">
      <alignment horizontal="left" vertical="center" wrapText="1" indent="1"/>
    </xf>
    <xf numFmtId="9" fontId="2" fillId="4" borderId="12" xfId="0" applyNumberFormat="1" applyFont="1" applyFill="1" applyBorder="1" applyAlignment="1">
      <alignment horizontal="left" vertical="center" wrapText="1" indent="1"/>
    </xf>
    <xf numFmtId="9" fontId="2" fillId="4" borderId="13" xfId="0" applyNumberFormat="1" applyFont="1" applyFill="1" applyBorder="1" applyAlignment="1">
      <alignment horizontal="left" vertical="center" wrapText="1" indent="1"/>
    </xf>
    <xf numFmtId="0" fontId="4" fillId="4" borderId="1" xfId="0" applyFont="1" applyFill="1" applyBorder="1" applyAlignment="1">
      <alignment horizontal="center" vertical="center" wrapText="1"/>
    </xf>
    <xf numFmtId="0" fontId="2" fillId="4" borderId="1" xfId="0" applyFont="1" applyFill="1" applyBorder="1" applyAlignment="1">
      <alignment horizontal="left" vertical="center" indent="1"/>
    </xf>
    <xf numFmtId="0" fontId="2" fillId="4" borderId="11" xfId="0" applyFont="1" applyFill="1" applyBorder="1" applyAlignment="1">
      <alignment horizontal="left" vertical="center"/>
    </xf>
    <xf numFmtId="0" fontId="2" fillId="4" borderId="12" xfId="0" applyFont="1" applyFill="1" applyBorder="1" applyAlignment="1">
      <alignment horizontal="left" vertical="center"/>
    </xf>
    <xf numFmtId="0" fontId="2" fillId="4" borderId="13" xfId="0" applyFont="1" applyFill="1" applyBorder="1" applyAlignment="1">
      <alignment horizontal="left" vertical="center"/>
    </xf>
    <xf numFmtId="10" fontId="6" fillId="2" borderId="11" xfId="0" applyNumberFormat="1" applyFont="1" applyFill="1" applyBorder="1" applyAlignment="1" applyProtection="1">
      <alignment horizontal="center" vertical="center" wrapText="1"/>
      <protection locked="0"/>
    </xf>
    <xf numFmtId="10" fontId="6" fillId="2" borderId="12" xfId="0" applyNumberFormat="1" applyFont="1" applyFill="1" applyBorder="1" applyAlignment="1" applyProtection="1">
      <alignment horizontal="center" vertical="center" wrapText="1"/>
      <protection locked="0"/>
    </xf>
    <xf numFmtId="10" fontId="6" fillId="2" borderId="13" xfId="0" applyNumberFormat="1" applyFont="1" applyFill="1" applyBorder="1" applyAlignment="1" applyProtection="1">
      <alignment horizontal="center" vertical="center" wrapText="1"/>
      <protection locked="0"/>
    </xf>
    <xf numFmtId="0" fontId="4" fillId="4" borderId="11" xfId="0" applyFont="1" applyFill="1" applyBorder="1" applyAlignment="1">
      <alignment horizontal="left" vertical="center" wrapText="1"/>
    </xf>
    <xf numFmtId="0" fontId="4" fillId="4" borderId="12"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12" fillId="0" borderId="12" xfId="0" applyFont="1" applyBorder="1" applyAlignment="1">
      <alignment horizontal="justify" vertical="top" wrapText="1"/>
    </xf>
    <xf numFmtId="0" fontId="12" fillId="0" borderId="13" xfId="0" applyFont="1" applyBorder="1" applyAlignment="1">
      <alignment horizontal="justify" vertical="top" wrapText="1"/>
    </xf>
    <xf numFmtId="0" fontId="7" fillId="0" borderId="1" xfId="0" applyFont="1" applyBorder="1" applyAlignment="1" applyProtection="1">
      <alignment horizontal="left" vertical="top" wrapText="1" indent="1"/>
      <protection locked="0"/>
    </xf>
    <xf numFmtId="0" fontId="4" fillId="0" borderId="12" xfId="0" applyFont="1" applyBorder="1" applyAlignment="1">
      <alignment horizontal="left" vertical="center" indent="4"/>
    </xf>
    <xf numFmtId="0" fontId="4" fillId="0" borderId="13" xfId="0" applyFont="1" applyBorder="1" applyAlignment="1">
      <alignment horizontal="left" vertical="center" indent="4"/>
    </xf>
    <xf numFmtId="0" fontId="3" fillId="3" borderId="5" xfId="0" applyFont="1" applyFill="1" applyBorder="1" applyAlignment="1">
      <alignment horizontal="center"/>
    </xf>
    <xf numFmtId="0" fontId="3" fillId="3" borderId="0" xfId="0" applyFont="1" applyFill="1" applyAlignment="1">
      <alignment horizontal="center"/>
    </xf>
    <xf numFmtId="0" fontId="3" fillId="3" borderId="6" xfId="0" applyFont="1" applyFill="1" applyBorder="1" applyAlignment="1">
      <alignment horizontal="center"/>
    </xf>
    <xf numFmtId="0" fontId="3" fillId="3" borderId="7" xfId="0" applyFont="1" applyFill="1" applyBorder="1" applyAlignment="1">
      <alignment horizontal="center"/>
    </xf>
    <xf numFmtId="0" fontId="3" fillId="3" borderId="8" xfId="0" applyFont="1" applyFill="1" applyBorder="1" applyAlignment="1">
      <alignment horizontal="center"/>
    </xf>
    <xf numFmtId="0" fontId="3" fillId="3" borderId="9" xfId="0" applyFont="1" applyFill="1" applyBorder="1" applyAlignment="1">
      <alignment horizontal="center"/>
    </xf>
    <xf numFmtId="0" fontId="4" fillId="0" borderId="11" xfId="0" applyFont="1" applyBorder="1" applyAlignment="1">
      <alignment horizontal="left" vertical="center" indent="4"/>
    </xf>
    <xf numFmtId="0" fontId="4" fillId="0" borderId="1" xfId="0" applyFont="1" applyBorder="1" applyAlignment="1">
      <alignment horizontal="left" vertical="center" indent="4"/>
    </xf>
    <xf numFmtId="0" fontId="2" fillId="6" borderId="11" xfId="0" applyFont="1" applyFill="1" applyBorder="1" applyAlignment="1">
      <alignment horizontal="left" vertical="top" wrapText="1"/>
    </xf>
    <xf numFmtId="0" fontId="2" fillId="6" borderId="12" xfId="0" applyFont="1" applyFill="1" applyBorder="1" applyAlignment="1">
      <alignment horizontal="left" vertical="top" wrapText="1"/>
    </xf>
    <xf numFmtId="0" fontId="9" fillId="6" borderId="11" xfId="0" applyFont="1" applyFill="1" applyBorder="1" applyAlignment="1">
      <alignment horizontal="center" vertical="center" wrapText="1"/>
    </xf>
    <xf numFmtId="0" fontId="9" fillId="6" borderId="12" xfId="0" applyFont="1" applyFill="1" applyBorder="1" applyAlignment="1">
      <alignment horizontal="center" vertical="center" wrapText="1"/>
    </xf>
    <xf numFmtId="0" fontId="9" fillId="6" borderId="13" xfId="0" applyFont="1" applyFill="1" applyBorder="1" applyAlignment="1">
      <alignment horizontal="center" vertical="center" wrapText="1"/>
    </xf>
    <xf numFmtId="0" fontId="4" fillId="0" borderId="12" xfId="0" applyFont="1" applyBorder="1" applyAlignment="1">
      <alignment horizontal="center" vertical="center"/>
    </xf>
    <xf numFmtId="0" fontId="4" fillId="4" borderId="11" xfId="0" applyFont="1" applyFill="1" applyBorder="1" applyAlignment="1">
      <alignment horizontal="left" vertical="center"/>
    </xf>
    <xf numFmtId="0" fontId="4" fillId="4" borderId="12" xfId="0" applyFont="1" applyFill="1" applyBorder="1" applyAlignment="1">
      <alignment horizontal="left" vertical="center"/>
    </xf>
    <xf numFmtId="0" fontId="4" fillId="4" borderId="13" xfId="0" applyFont="1" applyFill="1" applyBorder="1" applyAlignment="1">
      <alignment horizontal="left" vertical="center"/>
    </xf>
    <xf numFmtId="0" fontId="4" fillId="0" borderId="1" xfId="0" applyFont="1" applyBorder="1" applyAlignment="1">
      <alignment horizontal="left" vertical="center" wrapText="1" indent="4"/>
    </xf>
    <xf numFmtId="0" fontId="9" fillId="6" borderId="11" xfId="0" applyFont="1" applyFill="1" applyBorder="1" applyAlignment="1">
      <alignment horizontal="left" vertical="center" wrapText="1"/>
    </xf>
    <xf numFmtId="0" fontId="9" fillId="6" borderId="12" xfId="0" applyFont="1" applyFill="1" applyBorder="1" applyAlignment="1">
      <alignment horizontal="left" vertical="center" wrapText="1"/>
    </xf>
    <xf numFmtId="0" fontId="9" fillId="6" borderId="13" xfId="0" applyFont="1" applyFill="1" applyBorder="1" applyAlignment="1">
      <alignment horizontal="left" vertical="center" wrapText="1"/>
    </xf>
    <xf numFmtId="0" fontId="6" fillId="0" borderId="11" xfId="0" applyFont="1" applyBorder="1" applyAlignment="1">
      <alignment horizontal="justify" vertical="top" wrapText="1"/>
    </xf>
    <xf numFmtId="0" fontId="7" fillId="0" borderId="11" xfId="0" applyFont="1" applyBorder="1" applyAlignment="1">
      <alignment horizontal="left" vertical="top" wrapText="1" indent="1"/>
    </xf>
    <xf numFmtId="0" fontId="7" fillId="0" borderId="12" xfId="0" applyFont="1" applyBorder="1" applyAlignment="1">
      <alignment horizontal="left" vertical="top" wrapText="1" indent="1"/>
    </xf>
    <xf numFmtId="0" fontId="7" fillId="0" borderId="13" xfId="0" applyFont="1" applyBorder="1" applyAlignment="1">
      <alignment horizontal="left" vertical="top" wrapText="1" indent="1"/>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14" fillId="0" borderId="5" xfId="0" applyFont="1" applyBorder="1" applyAlignment="1">
      <alignment horizontal="left" vertical="top" wrapText="1"/>
    </xf>
    <xf numFmtId="0" fontId="14" fillId="0" borderId="0" xfId="0" applyFont="1" applyAlignment="1">
      <alignment horizontal="left" vertical="top"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9" fontId="6" fillId="0" borderId="11" xfId="0" applyNumberFormat="1" applyFont="1" applyBorder="1" applyAlignment="1">
      <alignment horizontal="justify" vertical="center" wrapText="1"/>
    </xf>
    <xf numFmtId="9" fontId="6" fillId="0" borderId="12" xfId="0" applyNumberFormat="1" applyFont="1" applyBorder="1" applyAlignment="1">
      <alignment horizontal="justify" vertical="center" wrapText="1"/>
    </xf>
    <xf numFmtId="9" fontId="6" fillId="0" borderId="13" xfId="0" applyNumberFormat="1" applyFont="1" applyBorder="1" applyAlignment="1">
      <alignment horizontal="justify" vertical="center" wrapText="1"/>
    </xf>
    <xf numFmtId="0" fontId="6" fillId="0" borderId="11" xfId="0" applyFont="1" applyBorder="1" applyAlignment="1">
      <alignment horizontal="justify" vertical="center" wrapText="1"/>
    </xf>
    <xf numFmtId="0" fontId="6" fillId="0" borderId="12" xfId="0" applyFont="1" applyBorder="1" applyAlignment="1">
      <alignment horizontal="justify" vertical="center" wrapText="1"/>
    </xf>
    <xf numFmtId="0" fontId="6" fillId="0" borderId="13" xfId="0" applyFont="1" applyBorder="1" applyAlignment="1">
      <alignment horizontal="justify" vertical="center" wrapText="1"/>
    </xf>
    <xf numFmtId="0" fontId="4" fillId="0" borderId="11" xfId="0" applyFont="1" applyBorder="1" applyAlignment="1">
      <alignment horizontal="left" vertical="center" wrapText="1" indent="4"/>
    </xf>
    <xf numFmtId="0" fontId="3" fillId="0" borderId="2" xfId="0" applyFont="1" applyBorder="1" applyAlignment="1">
      <alignment horizontal="left" vertical="center" wrapText="1" indent="4"/>
    </xf>
    <xf numFmtId="0" fontId="3" fillId="0" borderId="3" xfId="0" applyFont="1" applyBorder="1" applyAlignment="1">
      <alignment horizontal="left" vertical="center" wrapText="1" indent="4"/>
    </xf>
    <xf numFmtId="0" fontId="3" fillId="0" borderId="4" xfId="0" applyFont="1" applyBorder="1" applyAlignment="1">
      <alignment horizontal="left" vertical="center" wrapText="1" indent="4"/>
    </xf>
    <xf numFmtId="0" fontId="3" fillId="0" borderId="5" xfId="0" applyFont="1" applyBorder="1" applyAlignment="1">
      <alignment horizontal="left" vertical="center" wrapText="1" indent="4"/>
    </xf>
    <xf numFmtId="0" fontId="3" fillId="0" borderId="0" xfId="0" applyFont="1" applyAlignment="1">
      <alignment horizontal="left" vertical="center" wrapText="1" indent="4"/>
    </xf>
    <xf numFmtId="0" fontId="3" fillId="0" borderId="6" xfId="0" applyFont="1" applyBorder="1" applyAlignment="1">
      <alignment horizontal="left" vertical="center" wrapText="1" indent="4"/>
    </xf>
    <xf numFmtId="0" fontId="3" fillId="0" borderId="7" xfId="0" applyFont="1" applyBorder="1" applyAlignment="1">
      <alignment horizontal="left" vertical="center" wrapText="1" indent="4"/>
    </xf>
    <xf numFmtId="0" fontId="3" fillId="0" borderId="8" xfId="0" applyFont="1" applyBorder="1" applyAlignment="1">
      <alignment horizontal="left" vertical="center" wrapText="1" indent="4"/>
    </xf>
    <xf numFmtId="0" fontId="3" fillId="0" borderId="9" xfId="0" applyFont="1" applyBorder="1" applyAlignment="1">
      <alignment horizontal="left" vertical="center" wrapText="1" indent="4"/>
    </xf>
    <xf numFmtId="0" fontId="6" fillId="0" borderId="1" xfId="0" applyFont="1" applyBorder="1" applyAlignment="1">
      <alignment horizontal="left" vertical="center" wrapText="1" indent="1"/>
    </xf>
    <xf numFmtId="9" fontId="2" fillId="4" borderId="11" xfId="0" applyNumberFormat="1" applyFont="1" applyFill="1" applyBorder="1" applyAlignment="1">
      <alignment horizontal="center" vertical="center" wrapText="1" indent="1"/>
    </xf>
    <xf numFmtId="9" fontId="2" fillId="4" borderId="12" xfId="0" applyNumberFormat="1" applyFont="1" applyFill="1" applyBorder="1" applyAlignment="1">
      <alignment horizontal="center" vertical="center" wrapText="1" indent="1"/>
    </xf>
    <xf numFmtId="9" fontId="2" fillId="4" borderId="13" xfId="0" applyNumberFormat="1" applyFont="1" applyFill="1" applyBorder="1" applyAlignment="1">
      <alignment horizontal="center" vertical="center" wrapText="1" inden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9" fillId="2" borderId="1" xfId="0" applyFont="1" applyFill="1" applyBorder="1" applyAlignment="1" applyProtection="1">
      <alignment horizontal="left" vertical="center" indent="1"/>
      <protection locked="0"/>
    </xf>
    <xf numFmtId="0" fontId="4" fillId="3" borderId="1" xfId="0" applyFont="1" applyFill="1" applyBorder="1" applyAlignment="1">
      <alignment horizontal="center" vertical="center" wrapText="1"/>
    </xf>
    <xf numFmtId="0" fontId="2" fillId="4" borderId="1" xfId="0" applyFont="1" applyFill="1" applyBorder="1" applyAlignment="1" applyProtection="1">
      <alignment horizontal="left" vertical="center" indent="1"/>
    </xf>
    <xf numFmtId="0" fontId="2" fillId="4" borderId="11" xfId="0" applyFont="1" applyFill="1" applyBorder="1" applyAlignment="1" applyProtection="1">
      <alignment horizontal="left" vertical="center"/>
    </xf>
    <xf numFmtId="0" fontId="2" fillId="4" borderId="12" xfId="0" applyFont="1" applyFill="1" applyBorder="1" applyAlignment="1" applyProtection="1">
      <alignment horizontal="left" vertical="center"/>
    </xf>
    <xf numFmtId="0" fontId="2" fillId="4" borderId="13" xfId="0" applyFont="1" applyFill="1" applyBorder="1" applyAlignment="1" applyProtection="1">
      <alignment horizontal="left" vertical="center"/>
    </xf>
    <xf numFmtId="0" fontId="3" fillId="0" borderId="0" xfId="0" applyFont="1" applyProtection="1"/>
    <xf numFmtId="0" fontId="4" fillId="4" borderId="1" xfId="0" applyFont="1" applyFill="1" applyBorder="1" applyAlignment="1" applyProtection="1">
      <alignment horizontal="left" vertical="center" wrapText="1"/>
    </xf>
    <xf numFmtId="0" fontId="4" fillId="4" borderId="11" xfId="0" applyFont="1" applyFill="1" applyBorder="1" applyAlignment="1" applyProtection="1">
      <alignment horizontal="left" vertical="center" wrapText="1"/>
    </xf>
    <xf numFmtId="0" fontId="4" fillId="4" borderId="12" xfId="0" applyFont="1" applyFill="1" applyBorder="1" applyAlignment="1" applyProtection="1">
      <alignment horizontal="left" vertical="center" wrapText="1"/>
    </xf>
    <xf numFmtId="0" fontId="4" fillId="4" borderId="13" xfId="0" applyFont="1" applyFill="1" applyBorder="1" applyAlignment="1" applyProtection="1">
      <alignment horizontal="left" vertical="center" wrapText="1"/>
    </xf>
    <xf numFmtId="0" fontId="4" fillId="4" borderId="10" xfId="0" applyFont="1" applyFill="1" applyBorder="1" applyAlignment="1" applyProtection="1">
      <alignment horizontal="left" vertical="center" wrapText="1"/>
    </xf>
    <xf numFmtId="9" fontId="2" fillId="4" borderId="11" xfId="0" applyNumberFormat="1" applyFont="1" applyFill="1" applyBorder="1" applyAlignment="1" applyProtection="1">
      <alignment horizontal="left" vertical="center" wrapText="1" indent="1"/>
    </xf>
    <xf numFmtId="9" fontId="2" fillId="4" borderId="12" xfId="0" applyNumberFormat="1" applyFont="1" applyFill="1" applyBorder="1" applyAlignment="1" applyProtection="1">
      <alignment horizontal="left" vertical="center" wrapText="1" indent="1"/>
    </xf>
    <xf numFmtId="9" fontId="2" fillId="4" borderId="13" xfId="0" applyNumberFormat="1" applyFont="1" applyFill="1" applyBorder="1" applyAlignment="1" applyProtection="1">
      <alignment horizontal="left" vertical="center" wrapText="1" indent="1"/>
    </xf>
    <xf numFmtId="0" fontId="4" fillId="4" borderId="1" xfId="0"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17" fillId="0" borderId="11" xfId="0" applyFont="1" applyBorder="1" applyAlignment="1" applyProtection="1">
      <alignment horizontal="justify" vertical="top" wrapText="1"/>
    </xf>
    <xf numFmtId="0" fontId="12" fillId="0" borderId="12" xfId="0" applyFont="1" applyBorder="1" applyAlignment="1" applyProtection="1">
      <alignment horizontal="justify" vertical="top" wrapText="1"/>
    </xf>
    <xf numFmtId="0" fontId="12" fillId="0" borderId="13" xfId="0" applyFont="1" applyBorder="1" applyAlignment="1" applyProtection="1">
      <alignment horizontal="justify" vertical="top" wrapText="1"/>
    </xf>
    <xf numFmtId="0" fontId="15" fillId="0" borderId="11" xfId="0" applyFont="1" applyBorder="1" applyAlignment="1" applyProtection="1">
      <alignment horizontal="left" vertical="center" wrapText="1" indent="4"/>
    </xf>
    <xf numFmtId="0" fontId="4" fillId="0" borderId="12" xfId="0" applyFont="1" applyBorder="1" applyAlignment="1" applyProtection="1">
      <alignment horizontal="left" vertical="center" indent="4"/>
    </xf>
    <xf numFmtId="0" fontId="4" fillId="0" borderId="13" xfId="0" applyFont="1" applyBorder="1" applyAlignment="1" applyProtection="1">
      <alignment horizontal="left" vertical="center" indent="4"/>
    </xf>
    <xf numFmtId="164" fontId="2" fillId="0" borderId="1" xfId="0" applyNumberFormat="1" applyFont="1" applyBorder="1" applyAlignment="1" applyProtection="1">
      <alignment horizontal="center" vertical="center" wrapText="1"/>
    </xf>
    <xf numFmtId="0" fontId="4" fillId="3" borderId="0" xfId="0" applyFont="1" applyFill="1" applyAlignment="1" applyProtection="1">
      <alignment horizontal="center" vertical="center" wrapText="1"/>
    </xf>
    <xf numFmtId="0" fontId="4" fillId="3" borderId="6" xfId="0" applyFont="1" applyFill="1" applyBorder="1" applyAlignment="1" applyProtection="1">
      <alignment horizontal="center" vertical="center" wrapText="1"/>
    </xf>
    <xf numFmtId="0" fontId="3" fillId="3" borderId="5" xfId="0" applyFont="1" applyFill="1" applyBorder="1" applyAlignment="1" applyProtection="1">
      <alignment horizontal="center"/>
    </xf>
    <xf numFmtId="0" fontId="3" fillId="3" borderId="0" xfId="0" applyFont="1" applyFill="1" applyAlignment="1" applyProtection="1">
      <alignment horizontal="center"/>
    </xf>
    <xf numFmtId="0" fontId="3" fillId="3" borderId="6" xfId="0" applyFont="1" applyFill="1" applyBorder="1" applyAlignment="1" applyProtection="1">
      <alignment horizontal="center"/>
    </xf>
    <xf numFmtId="0" fontId="4" fillId="0" borderId="11" xfId="0" applyFont="1" applyBorder="1" applyAlignment="1" applyProtection="1">
      <alignment horizontal="left" vertical="center" indent="4"/>
    </xf>
    <xf numFmtId="0" fontId="15" fillId="0" borderId="1" xfId="0" applyFont="1" applyBorder="1" applyAlignment="1" applyProtection="1">
      <alignment horizontal="left" vertical="center" wrapText="1" indent="4"/>
    </xf>
    <xf numFmtId="0" fontId="4" fillId="0" borderId="1" xfId="0" applyFont="1" applyBorder="1" applyAlignment="1" applyProtection="1">
      <alignment horizontal="left" vertical="center" indent="4"/>
    </xf>
    <xf numFmtId="0" fontId="3" fillId="3" borderId="7" xfId="0" applyFont="1" applyFill="1" applyBorder="1" applyAlignment="1" applyProtection="1">
      <alignment horizontal="center"/>
    </xf>
    <xf numFmtId="0" fontId="3" fillId="3" borderId="8" xfId="0" applyFont="1" applyFill="1" applyBorder="1" applyAlignment="1" applyProtection="1">
      <alignment horizontal="center"/>
    </xf>
    <xf numFmtId="0" fontId="3" fillId="3" borderId="9" xfId="0" applyFont="1" applyFill="1" applyBorder="1" applyAlignment="1" applyProtection="1">
      <alignment horizontal="center"/>
    </xf>
    <xf numFmtId="0" fontId="4" fillId="0" borderId="12" xfId="0" applyFont="1" applyBorder="1" applyAlignment="1" applyProtection="1">
      <alignment horizontal="center" vertical="center"/>
    </xf>
    <xf numFmtId="0" fontId="4" fillId="4" borderId="11" xfId="0" applyFont="1" applyFill="1" applyBorder="1" applyAlignment="1" applyProtection="1">
      <alignment horizontal="left" vertical="center"/>
    </xf>
    <xf numFmtId="0" fontId="4" fillId="4" borderId="12" xfId="0" applyFont="1" applyFill="1" applyBorder="1" applyAlignment="1" applyProtection="1">
      <alignment horizontal="left" vertical="center"/>
    </xf>
    <xf numFmtId="0" fontId="4" fillId="4" borderId="13" xfId="0" applyFont="1" applyFill="1" applyBorder="1" applyAlignment="1" applyProtection="1">
      <alignment horizontal="left" vertical="center"/>
    </xf>
    <xf numFmtId="9" fontId="6" fillId="0" borderId="11" xfId="0" applyNumberFormat="1" applyFont="1" applyBorder="1" applyAlignment="1" applyProtection="1">
      <alignment horizontal="justify" vertical="top" wrapText="1"/>
    </xf>
    <xf numFmtId="9" fontId="6" fillId="0" borderId="12" xfId="0" applyNumberFormat="1" applyFont="1" applyBorder="1" applyAlignment="1" applyProtection="1">
      <alignment horizontal="justify" vertical="top" wrapText="1"/>
    </xf>
    <xf numFmtId="9" fontId="6" fillId="0" borderId="13" xfId="0" applyNumberFormat="1" applyFont="1" applyBorder="1" applyAlignment="1" applyProtection="1">
      <alignment horizontal="justify" vertical="top" wrapText="1"/>
    </xf>
    <xf numFmtId="0" fontId="4" fillId="0" borderId="1" xfId="0" applyFont="1" applyBorder="1" applyAlignment="1" applyProtection="1">
      <alignment horizontal="left" vertical="center" wrapText="1" indent="4"/>
    </xf>
    <xf numFmtId="0" fontId="3" fillId="0" borderId="12" xfId="0" applyFont="1" applyBorder="1" applyProtection="1"/>
    <xf numFmtId="0" fontId="9" fillId="6" borderId="1" xfId="0" applyFont="1" applyFill="1" applyBorder="1" applyAlignment="1" applyProtection="1">
      <alignment horizontal="left" vertical="center" wrapText="1"/>
    </xf>
    <xf numFmtId="0" fontId="9" fillId="6" borderId="11" xfId="0" applyFont="1" applyFill="1" applyBorder="1" applyAlignment="1" applyProtection="1">
      <alignment horizontal="left" vertical="center" wrapText="1"/>
    </xf>
    <xf numFmtId="0" fontId="9" fillId="6" borderId="12" xfId="0" applyFont="1" applyFill="1" applyBorder="1" applyAlignment="1" applyProtection="1">
      <alignment horizontal="left" vertical="center" wrapText="1"/>
    </xf>
    <xf numFmtId="0" fontId="9" fillId="6" borderId="13" xfId="0" applyFont="1" applyFill="1" applyBorder="1" applyAlignment="1" applyProtection="1">
      <alignment horizontal="left" vertical="center" wrapText="1"/>
    </xf>
    <xf numFmtId="0" fontId="2" fillId="6" borderId="11" xfId="0" applyFont="1" applyFill="1" applyBorder="1" applyAlignment="1" applyProtection="1">
      <alignment horizontal="left" vertical="top" wrapText="1"/>
    </xf>
    <xf numFmtId="0" fontId="2" fillId="6" borderId="12" xfId="0" applyFont="1" applyFill="1" applyBorder="1" applyAlignment="1" applyProtection="1">
      <alignment horizontal="left" vertical="top" wrapText="1"/>
    </xf>
    <xf numFmtId="0" fontId="9" fillId="6" borderId="1" xfId="0"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6" fillId="0" borderId="11" xfId="0" applyFont="1" applyBorder="1" applyAlignment="1" applyProtection="1">
      <alignment horizontal="justify" vertical="top" wrapText="1"/>
    </xf>
    <xf numFmtId="0" fontId="6" fillId="0" borderId="12" xfId="0" applyFont="1" applyBorder="1" applyAlignment="1" applyProtection="1">
      <alignment horizontal="justify" vertical="top" wrapText="1"/>
    </xf>
    <xf numFmtId="0" fontId="6" fillId="0" borderId="13" xfId="0" applyFont="1" applyBorder="1" applyAlignment="1" applyProtection="1">
      <alignment horizontal="justify" vertical="top" wrapText="1"/>
    </xf>
    <xf numFmtId="0" fontId="3" fillId="0" borderId="3" xfId="0" applyFont="1" applyBorder="1" applyProtection="1"/>
    <xf numFmtId="0" fontId="14" fillId="0" borderId="2" xfId="0" applyFont="1" applyBorder="1" applyAlignment="1" applyProtection="1">
      <alignment horizontal="left" vertical="top" wrapText="1"/>
    </xf>
    <xf numFmtId="0" fontId="14" fillId="0" borderId="3" xfId="0" applyFont="1" applyBorder="1" applyAlignment="1" applyProtection="1">
      <alignment horizontal="left" vertical="top" wrapText="1"/>
    </xf>
    <xf numFmtId="0" fontId="14" fillId="0" borderId="4" xfId="0" applyFont="1" applyBorder="1" applyAlignment="1" applyProtection="1">
      <alignment horizontal="left" vertical="top" wrapText="1"/>
    </xf>
    <xf numFmtId="0" fontId="3" fillId="0" borderId="0" xfId="0" applyFont="1" applyAlignment="1" applyProtection="1">
      <alignment vertical="top" wrapText="1"/>
    </xf>
    <xf numFmtId="0" fontId="14" fillId="0" borderId="5" xfId="0" applyFont="1" applyBorder="1" applyAlignment="1" applyProtection="1">
      <alignment horizontal="left" vertical="top" wrapText="1"/>
    </xf>
    <xf numFmtId="0" fontId="14" fillId="0" borderId="0" xfId="0" applyFont="1" applyAlignment="1" applyProtection="1">
      <alignment horizontal="left" vertical="top" wrapText="1"/>
    </xf>
    <xf numFmtId="0" fontId="14" fillId="0" borderId="6" xfId="0" applyFont="1" applyBorder="1" applyAlignment="1" applyProtection="1">
      <alignment horizontal="left" vertical="top" wrapText="1"/>
    </xf>
    <xf numFmtId="0" fontId="14" fillId="0" borderId="7" xfId="0" applyFont="1" applyBorder="1" applyAlignment="1" applyProtection="1">
      <alignment horizontal="left" vertical="top" wrapText="1"/>
    </xf>
    <xf numFmtId="0" fontId="14" fillId="0" borderId="8" xfId="0" applyFont="1" applyBorder="1" applyAlignment="1" applyProtection="1">
      <alignment horizontal="left" vertical="top" wrapText="1"/>
    </xf>
    <xf numFmtId="0" fontId="14" fillId="0" borderId="9" xfId="0" applyFont="1" applyBorder="1" applyAlignment="1" applyProtection="1">
      <alignment horizontal="left" vertical="top" wrapText="1"/>
    </xf>
    <xf numFmtId="0" fontId="6" fillId="7" borderId="1" xfId="0" applyFont="1" applyFill="1" applyBorder="1" applyAlignment="1" applyProtection="1">
      <alignment horizontal="center" vertical="center" wrapText="1"/>
      <protection locked="0"/>
    </xf>
    <xf numFmtId="0" fontId="7" fillId="0" borderId="11" xfId="0" applyFont="1" applyBorder="1" applyAlignment="1" applyProtection="1">
      <alignment horizontal="left" vertical="top" wrapText="1" indent="1"/>
      <protection locked="0"/>
    </xf>
    <xf numFmtId="0" fontId="7" fillId="0" borderId="12" xfId="0" applyFont="1" applyBorder="1" applyAlignment="1" applyProtection="1">
      <alignment horizontal="left" vertical="top" wrapText="1" indent="1"/>
      <protection locked="0"/>
    </xf>
    <xf numFmtId="0" fontId="7" fillId="0" borderId="13" xfId="0" applyFont="1" applyBorder="1" applyAlignment="1" applyProtection="1">
      <alignment horizontal="left" vertical="top" wrapText="1" indent="1"/>
      <protection locked="0"/>
    </xf>
    <xf numFmtId="10" fontId="6" fillId="2" borderId="11" xfId="0" applyNumberFormat="1" applyFont="1" applyFill="1" applyBorder="1" applyAlignment="1" applyProtection="1">
      <alignment horizontal="left" vertical="center" wrapText="1"/>
      <protection locked="0"/>
    </xf>
    <xf numFmtId="10" fontId="6" fillId="2" borderId="12" xfId="0" applyNumberFormat="1" applyFont="1" applyFill="1" applyBorder="1" applyAlignment="1" applyProtection="1">
      <alignment horizontal="left" vertical="center" wrapText="1"/>
      <protection locked="0"/>
    </xf>
    <xf numFmtId="10" fontId="6" fillId="2" borderId="13" xfId="0" applyNumberFormat="1" applyFont="1" applyFill="1" applyBorder="1" applyAlignment="1" applyProtection="1">
      <alignment horizontal="left" vertical="center" wrapText="1"/>
      <protection locked="0"/>
    </xf>
  </cellXfs>
  <cellStyles count="1">
    <cellStyle name="Standard" xfId="0" builtinId="0"/>
  </cellStyles>
  <dxfs count="2">
    <dxf>
      <fill>
        <patternFill>
          <bgColor rgb="FFFF0000"/>
        </patternFill>
      </fill>
    </dxf>
    <dxf>
      <fill>
        <patternFill>
          <bgColor rgb="FFFF0000"/>
        </patternFill>
      </fill>
    </dxf>
  </dxfs>
  <tableStyles count="0" defaultTableStyle="TableStyleMedium2" defaultPivotStyle="PivotStyleLight16"/>
  <colors>
    <mruColors>
      <color rgb="FFFFB7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persons/person.xml><?xml version="1.0" encoding="utf-8"?>
<personList xmlns="http://schemas.microsoft.com/office/spreadsheetml/2018/threadedcomments" xmlns:x="http://schemas.openxmlformats.org/spreadsheetml/2006/main">
  <person displayName="Daniel Drews" id="{AE36E8E8-4E70-44CF-8F78-4AC8FA40BA8E}" userId="S::D.Drews@drk.de::e925f8aa-fa90-4364-8cdd-b86fcbcae9f6" providerId="AD"/>
  <person displayName="Daniel Drews" id="{E52FAE6A-7649-49AD-981A-5EAD940C2029}" userId="S::d.drews@drk.de::e925f8aa-fa90-4364-8cdd-b86fcbcae9f6" providerId="AD"/>
  <person displayName="Steven Krätke" id="{25E0A99E-CD74-4426-833C-18313D7BF2BB}" userId="S::S.Kraetke@drk.de::38bda457-45aa-417f-aedc-08b27cb455b1" providerId="AD"/>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4" dT="2022-01-07T12:41:49.83" personId="{25E0A99E-CD74-4426-833C-18313D7BF2BB}" id="{B111B3ED-FE76-4966-8468-8FFB0D03D20C}">
    <text>netto oder brutto</text>
  </threadedComment>
  <threadedComment ref="E12" dT="2022-01-07T12:41:49.83" personId="{25E0A99E-CD74-4426-833C-18313D7BF2BB}" id="{8B03BDEB-E727-4057-BC0A-CF84A0D11882}">
    <text>netto oder brutto</text>
  </threadedComment>
  <threadedComment ref="E13" dT="2026-01-26T14:15:38.38" personId="{E52FAE6A-7649-49AD-981A-5EAD940C2029}" id="{B992F5D7-3936-4EA7-8A19-F168CBEEC7B1}" done="1">
    <text>Wie hoch ist erfahrungsgemäß/erwartungsgemäß der Anteil der beiden Positionen?</text>
  </threadedComment>
  <threadedComment ref="E13" dT="2026-01-27T10:00:28.22" personId="{AE36E8E8-4E70-44CF-8F78-4AC8FA40BA8E}" id="{5F50D41B-5C50-4712-87CC-455DCEAD578C}" parentId="{B992F5D7-3936-4EA7-8A19-F168CBEEC7B1}">
    <text>10/90</text>
  </threadedComment>
</ThreadedComments>
</file>

<file path=xl/threadedComments/threadedComment2.xml><?xml version="1.0" encoding="utf-8"?>
<ThreadedComments xmlns="http://schemas.microsoft.com/office/spreadsheetml/2018/threadedcomments" xmlns:x="http://schemas.openxmlformats.org/spreadsheetml/2006/main">
  <threadedComment ref="E4" dT="2022-01-07T12:41:49.83" personId="{25E0A99E-CD74-4426-833C-18313D7BF2BB}" id="{318558D2-7126-4E7B-BA35-F1CC0312F6C4}">
    <text>netto oder brutto</text>
  </threadedComment>
  <threadedComment ref="E5" dT="2026-01-26T14:15:38.38" personId="{E52FAE6A-7649-49AD-981A-5EAD940C2029}" id="{8D8D751A-8EEF-453C-A919-B3F851028A44}">
    <text>Wie hoch ist erfahrungsgemäß/erwartungsgemäß der Anteil der beiden Positionen?</text>
  </threadedComment>
  <threadedComment ref="E5" dT="2026-01-27T10:00:28.22" personId="{AE36E8E8-4E70-44CF-8F78-4AC8FA40BA8E}" id="{157F2287-9AE8-4B7F-9AFD-EBAE817A0466}" parentId="{8D8D751A-8EEF-453C-A919-B3F851028A44}">
    <text>10/90</text>
  </threadedComment>
</ThreadedComments>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636F5-30F1-4911-8B57-EBE075A8F6E1}">
  <dimension ref="A1:I34"/>
  <sheetViews>
    <sheetView tabSelected="1" showWhiteSpace="0" zoomScale="110" zoomScaleNormal="110" zoomScalePageLayoutView="85" workbookViewId="0">
      <selection sqref="A1:B1"/>
    </sheetView>
  </sheetViews>
  <sheetFormatPr baseColWidth="10" defaultColWidth="10.85546875" defaultRowHeight="14.25" x14ac:dyDescent="0.2"/>
  <cols>
    <col min="1" max="1" width="5" style="103" customWidth="1"/>
    <col min="2" max="2" width="24.42578125" style="103" customWidth="1"/>
    <col min="3" max="3" width="15.85546875" style="103" customWidth="1"/>
    <col min="4" max="4" width="36.7109375" style="103" customWidth="1"/>
    <col min="5" max="5" width="15.85546875" style="103" customWidth="1"/>
    <col min="6" max="16384" width="10.85546875" style="103"/>
  </cols>
  <sheetData>
    <row r="1" spans="1:8" ht="25.5" customHeight="1" x14ac:dyDescent="0.2">
      <c r="A1" s="99" t="s">
        <v>0</v>
      </c>
      <c r="B1" s="99"/>
      <c r="C1" s="100" t="s">
        <v>1</v>
      </c>
      <c r="D1" s="101"/>
      <c r="E1" s="101"/>
      <c r="F1" s="101"/>
      <c r="G1" s="101"/>
      <c r="H1" s="102"/>
    </row>
    <row r="2" spans="1:8" ht="27.6" customHeight="1" x14ac:dyDescent="0.2">
      <c r="A2" s="99" t="s">
        <v>2</v>
      </c>
      <c r="B2" s="99"/>
      <c r="C2" s="169"/>
      <c r="D2" s="170"/>
      <c r="E2" s="170"/>
      <c r="F2" s="170"/>
      <c r="G2" s="170"/>
      <c r="H2" s="171"/>
    </row>
    <row r="3" spans="1:8" ht="21" customHeight="1" x14ac:dyDescent="0.2">
      <c r="A3" s="104" t="s">
        <v>3</v>
      </c>
      <c r="B3" s="105" t="s">
        <v>4</v>
      </c>
      <c r="C3" s="106"/>
      <c r="D3" s="106"/>
      <c r="E3" s="106"/>
      <c r="F3" s="106"/>
      <c r="G3" s="106"/>
      <c r="H3" s="107"/>
    </row>
    <row r="4" spans="1:8" ht="23.45" customHeight="1" x14ac:dyDescent="0.2">
      <c r="A4" s="108" t="s">
        <v>5</v>
      </c>
      <c r="B4" s="109" t="s">
        <v>6</v>
      </c>
      <c r="C4" s="110"/>
      <c r="D4" s="111"/>
      <c r="E4" s="112" t="s">
        <v>7</v>
      </c>
      <c r="F4" s="113" t="s">
        <v>8</v>
      </c>
      <c r="G4" s="113"/>
      <c r="H4" s="113"/>
    </row>
    <row r="5" spans="1:8" ht="249" customHeight="1" x14ac:dyDescent="0.2">
      <c r="A5" s="104" t="s">
        <v>9</v>
      </c>
      <c r="B5" s="114" t="s">
        <v>10</v>
      </c>
      <c r="C5" s="115"/>
      <c r="D5" s="116"/>
      <c r="E5" s="14"/>
      <c r="F5" s="37"/>
      <c r="G5" s="37"/>
      <c r="H5" s="37"/>
    </row>
    <row r="6" spans="1:8" ht="30" customHeight="1" x14ac:dyDescent="0.2">
      <c r="A6" s="117" t="s">
        <v>11</v>
      </c>
      <c r="B6" s="118"/>
      <c r="C6" s="118"/>
      <c r="D6" s="119"/>
      <c r="E6" s="120">
        <v>700000</v>
      </c>
      <c r="F6" s="121"/>
      <c r="G6" s="121"/>
      <c r="H6" s="122"/>
    </row>
    <row r="7" spans="1:8" ht="30" customHeight="1" x14ac:dyDescent="0.2">
      <c r="A7" s="117" t="s">
        <v>12</v>
      </c>
      <c r="B7" s="118"/>
      <c r="C7" s="118"/>
      <c r="D7" s="119"/>
      <c r="E7" s="120">
        <f>E6*E5</f>
        <v>0</v>
      </c>
      <c r="F7" s="123"/>
      <c r="G7" s="124"/>
      <c r="H7" s="125"/>
    </row>
    <row r="8" spans="1:8" ht="30" customHeight="1" x14ac:dyDescent="0.2">
      <c r="A8" s="126" t="s">
        <v>13</v>
      </c>
      <c r="B8" s="118"/>
      <c r="C8" s="118"/>
      <c r="D8" s="119"/>
      <c r="E8" s="2"/>
      <c r="F8" s="123"/>
      <c r="G8" s="124"/>
      <c r="H8" s="125"/>
    </row>
    <row r="9" spans="1:8" ht="30" customHeight="1" x14ac:dyDescent="0.2">
      <c r="A9" s="127" t="s">
        <v>14</v>
      </c>
      <c r="B9" s="128"/>
      <c r="C9" s="128"/>
      <c r="D9" s="128"/>
      <c r="E9" s="120">
        <f>(E7-(E7*E8))</f>
        <v>0</v>
      </c>
      <c r="F9" s="129"/>
      <c r="G9" s="130"/>
      <c r="H9" s="131"/>
    </row>
    <row r="10" spans="1:8" ht="31.5" customHeight="1" x14ac:dyDescent="0.2">
      <c r="A10" s="132"/>
      <c r="B10" s="132"/>
      <c r="C10" s="132"/>
      <c r="D10" s="132"/>
      <c r="E10" s="132"/>
      <c r="F10" s="132"/>
      <c r="G10" s="132"/>
      <c r="H10" s="132"/>
    </row>
    <row r="11" spans="1:8" ht="21.75" customHeight="1" x14ac:dyDescent="0.2">
      <c r="A11" s="104" t="s">
        <v>3</v>
      </c>
      <c r="B11" s="133" t="s">
        <v>15</v>
      </c>
      <c r="C11" s="134"/>
      <c r="D11" s="134"/>
      <c r="E11" s="134"/>
      <c r="F11" s="134"/>
      <c r="G11" s="134"/>
      <c r="H11" s="135"/>
    </row>
    <row r="12" spans="1:8" ht="29.25" customHeight="1" x14ac:dyDescent="0.2">
      <c r="A12" s="108" t="s">
        <v>16</v>
      </c>
      <c r="B12" s="109" t="s">
        <v>17</v>
      </c>
      <c r="C12" s="110"/>
      <c r="D12" s="111"/>
      <c r="E12" s="112" t="s">
        <v>18</v>
      </c>
      <c r="F12" s="113" t="s">
        <v>8</v>
      </c>
      <c r="G12" s="113"/>
      <c r="H12" s="113"/>
    </row>
    <row r="13" spans="1:8" ht="246" customHeight="1" x14ac:dyDescent="0.2">
      <c r="A13" s="104" t="s">
        <v>19</v>
      </c>
      <c r="B13" s="136" t="s">
        <v>20</v>
      </c>
      <c r="C13" s="137"/>
      <c r="D13" s="138"/>
      <c r="E13" s="1"/>
      <c r="F13" s="37"/>
      <c r="G13" s="37"/>
      <c r="H13" s="37"/>
    </row>
    <row r="14" spans="1:8" ht="30" customHeight="1" x14ac:dyDescent="0.2">
      <c r="A14" s="139" t="s">
        <v>21</v>
      </c>
      <c r="B14" s="128"/>
      <c r="C14" s="128"/>
      <c r="D14" s="128"/>
      <c r="E14" s="120">
        <f>E13</f>
        <v>0</v>
      </c>
      <c r="F14" s="123"/>
      <c r="G14" s="124"/>
      <c r="H14" s="125"/>
    </row>
    <row r="15" spans="1:8" ht="30" customHeight="1" x14ac:dyDescent="0.2">
      <c r="A15" s="128" t="s">
        <v>13</v>
      </c>
      <c r="B15" s="128"/>
      <c r="C15" s="128"/>
      <c r="D15" s="128"/>
      <c r="E15" s="2"/>
      <c r="F15" s="123"/>
      <c r="G15" s="124"/>
      <c r="H15" s="125"/>
    </row>
    <row r="16" spans="1:8" ht="30" customHeight="1" x14ac:dyDescent="0.2">
      <c r="A16" s="127" t="s">
        <v>22</v>
      </c>
      <c r="B16" s="128"/>
      <c r="C16" s="128"/>
      <c r="D16" s="128"/>
      <c r="E16" s="120">
        <f>(E14-(E14*E15))</f>
        <v>0</v>
      </c>
      <c r="F16" s="129"/>
      <c r="G16" s="130"/>
      <c r="H16" s="131"/>
    </row>
    <row r="17" spans="1:9" ht="15.6" customHeight="1" x14ac:dyDescent="0.2">
      <c r="H17" s="140"/>
    </row>
    <row r="18" spans="1:9" ht="15" customHeight="1" x14ac:dyDescent="0.2">
      <c r="A18" s="141" t="s">
        <v>3</v>
      </c>
      <c r="B18" s="142" t="s">
        <v>23</v>
      </c>
      <c r="C18" s="143"/>
      <c r="D18" s="143"/>
      <c r="E18" s="143"/>
      <c r="F18" s="143"/>
      <c r="G18" s="143"/>
      <c r="H18" s="144"/>
    </row>
    <row r="19" spans="1:9" ht="32.1" customHeight="1" x14ac:dyDescent="0.2">
      <c r="A19" s="141" t="s">
        <v>24</v>
      </c>
      <c r="B19" s="145" t="s">
        <v>25</v>
      </c>
      <c r="C19" s="146"/>
      <c r="D19" s="146"/>
      <c r="E19" s="147" t="s">
        <v>26</v>
      </c>
      <c r="F19" s="148" t="s">
        <v>8</v>
      </c>
      <c r="G19" s="149"/>
      <c r="H19" s="150"/>
    </row>
    <row r="20" spans="1:9" ht="102.75" customHeight="1" x14ac:dyDescent="0.2">
      <c r="A20" s="141" t="s">
        <v>27</v>
      </c>
      <c r="B20" s="151" t="s">
        <v>28</v>
      </c>
      <c r="C20" s="152"/>
      <c r="D20" s="153"/>
      <c r="E20" s="165"/>
      <c r="F20" s="166"/>
      <c r="G20" s="167"/>
      <c r="H20" s="168"/>
    </row>
    <row r="21" spans="1:9" ht="102.75" customHeight="1" x14ac:dyDescent="0.2">
      <c r="A21" s="141" t="s">
        <v>29</v>
      </c>
      <c r="B21" s="151" t="s">
        <v>30</v>
      </c>
      <c r="C21" s="152"/>
      <c r="D21" s="153"/>
      <c r="E21" s="165"/>
      <c r="F21" s="166"/>
      <c r="G21" s="167"/>
      <c r="H21" s="168"/>
    </row>
    <row r="22" spans="1:9" ht="117" customHeight="1" x14ac:dyDescent="0.2">
      <c r="A22" s="141" t="s">
        <v>31</v>
      </c>
      <c r="B22" s="151" t="s">
        <v>32</v>
      </c>
      <c r="C22" s="152"/>
      <c r="D22" s="153"/>
      <c r="E22" s="165"/>
      <c r="F22" s="166"/>
      <c r="G22" s="167"/>
      <c r="H22" s="168"/>
    </row>
    <row r="23" spans="1:9" ht="15.6" customHeight="1" x14ac:dyDescent="0.2">
      <c r="H23" s="154"/>
    </row>
    <row r="24" spans="1:9" ht="21.75" customHeight="1" x14ac:dyDescent="0.2">
      <c r="A24" s="104" t="s">
        <v>3</v>
      </c>
      <c r="B24" s="133" t="s">
        <v>15</v>
      </c>
      <c r="C24" s="134"/>
      <c r="D24" s="134"/>
      <c r="E24" s="134"/>
      <c r="F24" s="134"/>
      <c r="G24" s="134"/>
      <c r="H24" s="135"/>
    </row>
    <row r="25" spans="1:9" ht="29.25" customHeight="1" x14ac:dyDescent="0.2">
      <c r="A25" s="108" t="s">
        <v>33</v>
      </c>
      <c r="B25" s="109" t="s">
        <v>34</v>
      </c>
      <c r="C25" s="110"/>
      <c r="D25" s="111"/>
      <c r="E25" s="112" t="s">
        <v>35</v>
      </c>
      <c r="F25" s="113" t="s">
        <v>8</v>
      </c>
      <c r="G25" s="113"/>
      <c r="H25" s="113"/>
    </row>
    <row r="26" spans="1:9" ht="120" customHeight="1" x14ac:dyDescent="0.2">
      <c r="A26" s="104" t="s">
        <v>36</v>
      </c>
      <c r="B26" s="151" t="s">
        <v>37</v>
      </c>
      <c r="C26" s="152"/>
      <c r="D26" s="153"/>
      <c r="E26" s="1"/>
      <c r="F26" s="37"/>
      <c r="G26" s="37"/>
      <c r="H26" s="37"/>
    </row>
    <row r="27" spans="1:9" ht="119.25" customHeight="1" x14ac:dyDescent="0.2">
      <c r="A27" s="104" t="s">
        <v>38</v>
      </c>
      <c r="B27" s="151" t="s">
        <v>39</v>
      </c>
      <c r="C27" s="152"/>
      <c r="D27" s="153"/>
      <c r="E27" s="1"/>
      <c r="F27" s="37"/>
      <c r="G27" s="37"/>
      <c r="H27" s="37"/>
    </row>
    <row r="28" spans="1:9" ht="15.6" customHeight="1" x14ac:dyDescent="0.2"/>
    <row r="29" spans="1:9" ht="15" customHeight="1" x14ac:dyDescent="0.2"/>
    <row r="30" spans="1:9" ht="11.25" customHeight="1" x14ac:dyDescent="0.2">
      <c r="A30" s="155" t="s">
        <v>40</v>
      </c>
      <c r="B30" s="156"/>
      <c r="C30" s="156"/>
      <c r="D30" s="156"/>
      <c r="E30" s="156"/>
      <c r="F30" s="156"/>
      <c r="G30" s="156"/>
      <c r="H30" s="157"/>
      <c r="I30" s="158"/>
    </row>
    <row r="31" spans="1:9" x14ac:dyDescent="0.2">
      <c r="A31" s="159"/>
      <c r="B31" s="160"/>
      <c r="C31" s="160"/>
      <c r="D31" s="160"/>
      <c r="E31" s="160"/>
      <c r="F31" s="160"/>
      <c r="G31" s="160"/>
      <c r="H31" s="161"/>
      <c r="I31" s="158"/>
    </row>
    <row r="32" spans="1:9" x14ac:dyDescent="0.2">
      <c r="A32" s="159"/>
      <c r="B32" s="160"/>
      <c r="C32" s="160"/>
      <c r="D32" s="160"/>
      <c r="E32" s="160"/>
      <c r="F32" s="160"/>
      <c r="G32" s="160"/>
      <c r="H32" s="161"/>
      <c r="I32" s="158"/>
    </row>
    <row r="33" spans="1:9" ht="36" customHeight="1" x14ac:dyDescent="0.2">
      <c r="A33" s="159"/>
      <c r="B33" s="160"/>
      <c r="C33" s="160"/>
      <c r="D33" s="160"/>
      <c r="E33" s="160"/>
      <c r="F33" s="160"/>
      <c r="G33" s="160"/>
      <c r="H33" s="161"/>
      <c r="I33" s="158"/>
    </row>
    <row r="34" spans="1:9" ht="95.25" customHeight="1" x14ac:dyDescent="0.2">
      <c r="A34" s="162"/>
      <c r="B34" s="163"/>
      <c r="C34" s="163"/>
      <c r="D34" s="163"/>
      <c r="E34" s="163"/>
      <c r="F34" s="163"/>
      <c r="G34" s="163"/>
      <c r="H34" s="164"/>
      <c r="I34" s="158"/>
    </row>
  </sheetData>
  <sheetProtection algorithmName="SHA-512" hashValue="HSi1N21m1IcOvuOSOm6a2kca/u5WHzLpAg669Mf7YtHt8YpeI99rZJ4rZ+XzGxMeeRDU+H5zE58KLbn7ahs74g==" saltValue="I1lNyPCYrrZKtN6/gMY/Zg==" spinCount="100000" sheet="1" formatRows="0"/>
  <mergeCells count="41">
    <mergeCell ref="B27:D27"/>
    <mergeCell ref="F27:H27"/>
    <mergeCell ref="A30:H34"/>
    <mergeCell ref="B24:H24"/>
    <mergeCell ref="B25:D25"/>
    <mergeCell ref="F25:H25"/>
    <mergeCell ref="B26:D26"/>
    <mergeCell ref="F26:H26"/>
    <mergeCell ref="B20:D20"/>
    <mergeCell ref="F20:H20"/>
    <mergeCell ref="B21:D21"/>
    <mergeCell ref="F21:H21"/>
    <mergeCell ref="B22:D22"/>
    <mergeCell ref="F22:H22"/>
    <mergeCell ref="B19:D19"/>
    <mergeCell ref="F19:H19"/>
    <mergeCell ref="A10:H10"/>
    <mergeCell ref="B11:H11"/>
    <mergeCell ref="B12:D12"/>
    <mergeCell ref="F12:H12"/>
    <mergeCell ref="B13:D13"/>
    <mergeCell ref="F13:H13"/>
    <mergeCell ref="A14:D14"/>
    <mergeCell ref="F14:H16"/>
    <mergeCell ref="A15:D15"/>
    <mergeCell ref="A16:D16"/>
    <mergeCell ref="B18:H18"/>
    <mergeCell ref="B5:D5"/>
    <mergeCell ref="F5:H5"/>
    <mergeCell ref="A6:D6"/>
    <mergeCell ref="A7:D7"/>
    <mergeCell ref="F7:H9"/>
    <mergeCell ref="A8:D8"/>
    <mergeCell ref="A9:D9"/>
    <mergeCell ref="B4:D4"/>
    <mergeCell ref="F4:H4"/>
    <mergeCell ref="A1:B1"/>
    <mergeCell ref="C1:H1"/>
    <mergeCell ref="A2:B2"/>
    <mergeCell ref="C2:H2"/>
    <mergeCell ref="B3:H3"/>
  </mergeCells>
  <conditionalFormatting sqref="E26">
    <cfRule type="iconSet" priority="2">
      <iconSet iconSet="3TrafficLights2">
        <cfvo type="percent" val="0"/>
        <cfvo type="percent" val="33"/>
        <cfvo type="percent" val="67"/>
      </iconSet>
    </cfRule>
    <cfRule type="expression" dxfId="1" priority="3">
      <formula>$E$26="über 2 Stunden (Ausschluss)"</formula>
    </cfRule>
  </conditionalFormatting>
  <conditionalFormatting sqref="E27">
    <cfRule type="expression" dxfId="0" priority="4">
      <formula>$E$27="über 5 Stunden (Ausschluss)"</formula>
    </cfRule>
  </conditionalFormatting>
  <dataValidations count="2">
    <dataValidation type="list" allowBlank="1" showInputMessage="1" showErrorMessage="1" sqref="E26" xr:uid="{3F52C2C1-B2E5-4BE1-893D-1083FB53E781}">
      <formula1>"weniger als 1 Stunde, zwischen 1 und 2 Stunden, über 2 Stunden (Ausschluss)"</formula1>
    </dataValidation>
    <dataValidation type="list" allowBlank="1" showInputMessage="1" showErrorMessage="1" sqref="E27" xr:uid="{6F610B7B-08E4-472B-9317-282BF3F73671}">
      <formula1>"weniger als 1 Stunde, zwischen 1 und 2 Stunden, zwischen 2 und 3 Stunden, zwischen 3 und 4 Stunden, zwischen 4 und 5 Stunden, über 5 Stunden (Ausschluss)"</formula1>
    </dataValidation>
  </dataValidations>
  <pageMargins left="0.7" right="0.7" top="1.0138888888888888" bottom="0.52287581699346408" header="0.3" footer="0.3"/>
  <pageSetup paperSize="9" scale="51" orientation="landscape" r:id="rId1"/>
  <headerFooter>
    <oddHeader>&amp;L&amp;"Arial,Standard"&amp;9DRK-2026-004 Rahmenvereinbarung Performance Marketing Agentur
Preisblatt (PB-01)&amp;C&amp;"Arial,Fett"&amp;16
Preisblatt&amp;R&amp;G</oddHeader>
    <oddFooter>&amp;L&amp;"Arial,Standard"&amp;9&amp;F&amp;R&amp;"Arial,Standard"&amp;9Seite &amp;P von &amp;N</oddFooter>
  </headerFooter>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F293F-5EF0-4709-AF1F-32878DD5D713}">
  <dimension ref="A1:I29"/>
  <sheetViews>
    <sheetView showWhiteSpace="0" zoomScale="110" zoomScaleNormal="110" zoomScalePageLayoutView="85" workbookViewId="0">
      <selection activeCell="L20" sqref="L20"/>
    </sheetView>
  </sheetViews>
  <sheetFormatPr baseColWidth="10" defaultColWidth="10.85546875" defaultRowHeight="14.25" x14ac:dyDescent="0.2"/>
  <cols>
    <col min="1" max="1" width="5" style="3" customWidth="1"/>
    <col min="2" max="2" width="24.42578125" style="3" customWidth="1"/>
    <col min="3" max="3" width="15.85546875" style="3" customWidth="1"/>
    <col min="4" max="4" width="36.7109375" style="3" customWidth="1"/>
    <col min="5" max="5" width="15.85546875" style="3" customWidth="1"/>
    <col min="6" max="16384" width="10.85546875" style="3"/>
  </cols>
  <sheetData>
    <row r="1" spans="1:8" ht="25.5" customHeight="1" x14ac:dyDescent="0.2">
      <c r="A1" s="25" t="s">
        <v>0</v>
      </c>
      <c r="B1" s="25"/>
      <c r="C1" s="26" t="s">
        <v>1</v>
      </c>
      <c r="D1" s="27"/>
      <c r="E1" s="27"/>
      <c r="F1" s="27"/>
      <c r="G1" s="27"/>
      <c r="H1" s="28"/>
    </row>
    <row r="2" spans="1:8" ht="27.6" customHeight="1" x14ac:dyDescent="0.2">
      <c r="A2" s="25" t="s">
        <v>2</v>
      </c>
      <c r="B2" s="25"/>
      <c r="C2" s="29"/>
      <c r="D2" s="30"/>
      <c r="E2" s="30"/>
      <c r="F2" s="30"/>
      <c r="G2" s="30"/>
      <c r="H2" s="31"/>
    </row>
    <row r="3" spans="1:8" ht="21" customHeight="1" x14ac:dyDescent="0.2">
      <c r="A3" s="4" t="s">
        <v>3</v>
      </c>
      <c r="B3" s="32" t="s">
        <v>4</v>
      </c>
      <c r="C3" s="33"/>
      <c r="D3" s="33"/>
      <c r="E3" s="33"/>
      <c r="F3" s="33"/>
      <c r="G3" s="33"/>
      <c r="H3" s="34"/>
    </row>
    <row r="4" spans="1:8" ht="23.45" customHeight="1" x14ac:dyDescent="0.2">
      <c r="A4" s="5" t="s">
        <v>5</v>
      </c>
      <c r="B4" s="21" t="s">
        <v>6</v>
      </c>
      <c r="C4" s="22"/>
      <c r="D4" s="23"/>
      <c r="E4" s="9" t="s">
        <v>7</v>
      </c>
      <c r="F4" s="24" t="s">
        <v>8</v>
      </c>
      <c r="G4" s="24"/>
      <c r="H4" s="24"/>
    </row>
    <row r="5" spans="1:8" ht="249" customHeight="1" x14ac:dyDescent="0.2">
      <c r="A5" s="4" t="s">
        <v>9</v>
      </c>
      <c r="B5" s="61" t="s">
        <v>41</v>
      </c>
      <c r="C5" s="35"/>
      <c r="D5" s="36"/>
      <c r="E5" s="14"/>
      <c r="F5" s="37"/>
      <c r="G5" s="37"/>
      <c r="H5" s="37"/>
    </row>
    <row r="6" spans="1:8" ht="30" customHeight="1" x14ac:dyDescent="0.2">
      <c r="A6" s="80" t="s">
        <v>42</v>
      </c>
      <c r="B6" s="38"/>
      <c r="C6" s="38"/>
      <c r="D6" s="39"/>
      <c r="E6" s="13"/>
      <c r="F6" s="11"/>
      <c r="G6" s="11"/>
      <c r="H6" s="12"/>
    </row>
    <row r="7" spans="1:8" ht="30" customHeight="1" x14ac:dyDescent="0.2">
      <c r="A7" s="80" t="s">
        <v>43</v>
      </c>
      <c r="B7" s="38"/>
      <c r="C7" s="38"/>
      <c r="D7" s="39"/>
      <c r="E7" s="8">
        <f>E6*E5</f>
        <v>0</v>
      </c>
      <c r="F7" s="40"/>
      <c r="G7" s="41"/>
      <c r="H7" s="42"/>
    </row>
    <row r="8" spans="1:8" ht="30" customHeight="1" x14ac:dyDescent="0.2">
      <c r="A8" s="46" t="s">
        <v>13</v>
      </c>
      <c r="B8" s="38"/>
      <c r="C8" s="38"/>
      <c r="D8" s="39"/>
      <c r="E8" s="2">
        <v>0.1</v>
      </c>
      <c r="F8" s="40"/>
      <c r="G8" s="41"/>
      <c r="H8" s="42"/>
    </row>
    <row r="9" spans="1:8" ht="30" customHeight="1" x14ac:dyDescent="0.2">
      <c r="A9" s="57" t="s">
        <v>44</v>
      </c>
      <c r="B9" s="47"/>
      <c r="C9" s="47"/>
      <c r="D9" s="47"/>
      <c r="E9" s="8">
        <f>(E7-(E7*E8))</f>
        <v>0</v>
      </c>
      <c r="F9" s="43"/>
      <c r="G9" s="44"/>
      <c r="H9" s="45"/>
    </row>
    <row r="10" spans="1:8" ht="31.5" customHeight="1" x14ac:dyDescent="0.2">
      <c r="A10" s="53"/>
      <c r="B10" s="53"/>
      <c r="C10" s="53"/>
      <c r="D10" s="53"/>
      <c r="E10" s="53"/>
      <c r="F10" s="53"/>
      <c r="G10" s="53"/>
      <c r="H10" s="53"/>
    </row>
    <row r="11" spans="1:8" ht="21.75" customHeight="1" x14ac:dyDescent="0.2">
      <c r="A11" s="4" t="s">
        <v>3</v>
      </c>
      <c r="B11" s="54" t="s">
        <v>15</v>
      </c>
      <c r="C11" s="55"/>
      <c r="D11" s="55"/>
      <c r="E11" s="55"/>
      <c r="F11" s="55"/>
      <c r="G11" s="55"/>
      <c r="H11" s="56"/>
    </row>
    <row r="12" spans="1:8" ht="29.25" customHeight="1" x14ac:dyDescent="0.2">
      <c r="A12" s="5" t="s">
        <v>16</v>
      </c>
      <c r="B12" s="21" t="s">
        <v>17</v>
      </c>
      <c r="C12" s="22"/>
      <c r="D12" s="23"/>
      <c r="E12" s="9" t="s">
        <v>45</v>
      </c>
      <c r="F12" s="24" t="s">
        <v>8</v>
      </c>
      <c r="G12" s="24"/>
      <c r="H12" s="24"/>
    </row>
    <row r="13" spans="1:8" ht="243.95" customHeight="1" x14ac:dyDescent="0.2">
      <c r="A13" s="4" t="s">
        <v>19</v>
      </c>
      <c r="B13" s="74" t="s">
        <v>20</v>
      </c>
      <c r="C13" s="75"/>
      <c r="D13" s="76"/>
      <c r="E13" s="1"/>
      <c r="F13" s="37"/>
      <c r="G13" s="37"/>
      <c r="H13" s="37"/>
    </row>
    <row r="14" spans="1:8" ht="30" customHeight="1" x14ac:dyDescent="0.2">
      <c r="A14" s="57" t="s">
        <v>46</v>
      </c>
      <c r="B14" s="47"/>
      <c r="C14" s="47"/>
      <c r="D14" s="47"/>
      <c r="E14" s="8">
        <f>E13</f>
        <v>0</v>
      </c>
      <c r="F14" s="40"/>
      <c r="G14" s="41"/>
      <c r="H14" s="42"/>
    </row>
    <row r="15" spans="1:8" ht="30" customHeight="1" x14ac:dyDescent="0.2">
      <c r="A15" s="47" t="s">
        <v>13</v>
      </c>
      <c r="B15" s="47"/>
      <c r="C15" s="47"/>
      <c r="D15" s="47"/>
      <c r="E15" s="2"/>
      <c r="F15" s="40"/>
      <c r="G15" s="41"/>
      <c r="H15" s="42"/>
    </row>
    <row r="16" spans="1:8" ht="30" customHeight="1" x14ac:dyDescent="0.2">
      <c r="A16" s="57" t="s">
        <v>47</v>
      </c>
      <c r="B16" s="47"/>
      <c r="C16" s="47"/>
      <c r="D16" s="47"/>
      <c r="E16" s="8">
        <f>(E14-(E14*E15))</f>
        <v>0</v>
      </c>
      <c r="F16" s="43"/>
      <c r="G16" s="44"/>
      <c r="H16" s="45"/>
    </row>
    <row r="17" spans="1:9" ht="15.6" customHeight="1" x14ac:dyDescent="0.2">
      <c r="H17" s="18"/>
    </row>
    <row r="18" spans="1:9" ht="15" customHeight="1" x14ac:dyDescent="0.2">
      <c r="A18" s="15" t="s">
        <v>3</v>
      </c>
      <c r="B18" s="58" t="s">
        <v>23</v>
      </c>
      <c r="C18" s="59"/>
      <c r="D18" s="59"/>
      <c r="E18" s="59"/>
      <c r="F18" s="59"/>
      <c r="G18" s="59"/>
      <c r="H18" s="60"/>
    </row>
    <row r="19" spans="1:9" ht="32.1" customHeight="1" x14ac:dyDescent="0.2">
      <c r="A19" s="15" t="s">
        <v>24</v>
      </c>
      <c r="B19" s="48" t="s">
        <v>25</v>
      </c>
      <c r="C19" s="49"/>
      <c r="D19" s="49"/>
      <c r="E19" s="16" t="s">
        <v>26</v>
      </c>
      <c r="F19" s="50" t="s">
        <v>8</v>
      </c>
      <c r="G19" s="51"/>
      <c r="H19" s="52"/>
    </row>
    <row r="20" spans="1:9" ht="101.1" customHeight="1" x14ac:dyDescent="0.2">
      <c r="A20" s="15" t="s">
        <v>27</v>
      </c>
      <c r="B20" s="77" t="s">
        <v>28</v>
      </c>
      <c r="C20" s="78"/>
      <c r="D20" s="79"/>
      <c r="E20" s="17"/>
      <c r="F20" s="62"/>
      <c r="G20" s="63"/>
      <c r="H20" s="64"/>
    </row>
    <row r="21" spans="1:9" ht="99.95" customHeight="1" x14ac:dyDescent="0.2">
      <c r="A21" s="15" t="s">
        <v>29</v>
      </c>
      <c r="B21" s="77" t="s">
        <v>30</v>
      </c>
      <c r="C21" s="78"/>
      <c r="D21" s="79"/>
      <c r="E21" s="17"/>
      <c r="F21" s="62"/>
      <c r="G21" s="63"/>
      <c r="H21" s="64"/>
    </row>
    <row r="22" spans="1:9" ht="110.1" customHeight="1" x14ac:dyDescent="0.2">
      <c r="A22" s="15" t="s">
        <v>31</v>
      </c>
      <c r="B22" s="77" t="s">
        <v>32</v>
      </c>
      <c r="C22" s="78"/>
      <c r="D22" s="79"/>
      <c r="E22" s="17"/>
      <c r="F22" s="62"/>
      <c r="G22" s="63"/>
      <c r="H22" s="64"/>
    </row>
    <row r="23" spans="1:9" ht="15.6" customHeight="1" x14ac:dyDescent="0.2">
      <c r="H23" s="19"/>
    </row>
    <row r="24" spans="1:9" ht="15.6" customHeight="1" x14ac:dyDescent="0.2"/>
    <row r="25" spans="1:9" ht="11.25" customHeight="1" x14ac:dyDescent="0.2">
      <c r="A25" s="65" t="s">
        <v>40</v>
      </c>
      <c r="B25" s="66"/>
      <c r="C25" s="66"/>
      <c r="D25" s="66"/>
      <c r="E25" s="66"/>
      <c r="F25" s="66"/>
      <c r="G25" s="66"/>
      <c r="H25" s="67"/>
      <c r="I25" s="20"/>
    </row>
    <row r="26" spans="1:9" x14ac:dyDescent="0.2">
      <c r="A26" s="68"/>
      <c r="B26" s="69"/>
      <c r="C26" s="69"/>
      <c r="D26" s="69"/>
      <c r="E26" s="69"/>
      <c r="F26" s="69"/>
      <c r="G26" s="69"/>
      <c r="H26" s="70"/>
      <c r="I26" s="20"/>
    </row>
    <row r="27" spans="1:9" x14ac:dyDescent="0.2">
      <c r="A27" s="68"/>
      <c r="B27" s="69"/>
      <c r="C27" s="69"/>
      <c r="D27" s="69"/>
      <c r="E27" s="69"/>
      <c r="F27" s="69"/>
      <c r="G27" s="69"/>
      <c r="H27" s="70"/>
      <c r="I27" s="20"/>
    </row>
    <row r="28" spans="1:9" ht="36" customHeight="1" x14ac:dyDescent="0.2">
      <c r="A28" s="68"/>
      <c r="B28" s="69"/>
      <c r="C28" s="69"/>
      <c r="D28" s="69"/>
      <c r="E28" s="69"/>
      <c r="F28" s="69"/>
      <c r="G28" s="69"/>
      <c r="H28" s="70"/>
      <c r="I28" s="20"/>
    </row>
    <row r="29" spans="1:9" ht="95.25" customHeight="1" x14ac:dyDescent="0.2">
      <c r="A29" s="71"/>
      <c r="B29" s="72"/>
      <c r="C29" s="72"/>
      <c r="D29" s="72"/>
      <c r="E29" s="72"/>
      <c r="F29" s="72"/>
      <c r="G29" s="72"/>
      <c r="H29" s="73"/>
      <c r="I29" s="20"/>
    </row>
  </sheetData>
  <sheetProtection formatRows="0"/>
  <mergeCells count="34">
    <mergeCell ref="A1:B1"/>
    <mergeCell ref="B4:D4"/>
    <mergeCell ref="C1:H1"/>
    <mergeCell ref="B5:D5"/>
    <mergeCell ref="C2:H2"/>
    <mergeCell ref="A2:B2"/>
    <mergeCell ref="A10:H10"/>
    <mergeCell ref="F4:H4"/>
    <mergeCell ref="B3:H3"/>
    <mergeCell ref="F5:H5"/>
    <mergeCell ref="A7:D7"/>
    <mergeCell ref="F7:H9"/>
    <mergeCell ref="A8:D8"/>
    <mergeCell ref="A9:D9"/>
    <mergeCell ref="A6:D6"/>
    <mergeCell ref="A25:H29"/>
    <mergeCell ref="F21:H21"/>
    <mergeCell ref="F22:H22"/>
    <mergeCell ref="F20:H20"/>
    <mergeCell ref="B20:D20"/>
    <mergeCell ref="B21:D21"/>
    <mergeCell ref="B22:D22"/>
    <mergeCell ref="B13:D13"/>
    <mergeCell ref="B19:D19"/>
    <mergeCell ref="F19:H19"/>
    <mergeCell ref="B18:H18"/>
    <mergeCell ref="B11:H11"/>
    <mergeCell ref="F12:H12"/>
    <mergeCell ref="F13:H13"/>
    <mergeCell ref="A14:D14"/>
    <mergeCell ref="F14:H16"/>
    <mergeCell ref="A15:D15"/>
    <mergeCell ref="A16:D16"/>
    <mergeCell ref="B12:D12"/>
  </mergeCells>
  <phoneticPr fontId="1" type="noConversion"/>
  <pageMargins left="0.7" right="0.7" top="1.0138888888888888" bottom="0.52287581699346408" header="0.3" footer="0.3"/>
  <pageSetup paperSize="9" scale="51" orientation="landscape" r:id="rId1"/>
  <headerFooter>
    <oddHeader>&amp;L&amp;"Arial,Standard"&amp;9DRK-2026-004 Rahmenvereinbarung Performance Marketing Agentur
Preisblatt (PB-01)&amp;C&amp;"Arial,Fett"&amp;16
Preisblatt&amp;R&amp;G</oddHeader>
    <oddFooter>&amp;L&amp;"Arial,Standard"&amp;9&amp;F&amp;R&amp;"Arial,Standard"&amp;9Seite &amp;P von &amp;N</oddFooter>
  </headerFooter>
  <legacy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DAD89-74BC-48F0-9DCB-1425C009C919}">
  <dimension ref="A1:I18"/>
  <sheetViews>
    <sheetView view="pageLayout" zoomScale="85" zoomScaleNormal="110" zoomScalePageLayoutView="85" workbookViewId="0">
      <selection activeCell="C5" sqref="C5:D5"/>
    </sheetView>
  </sheetViews>
  <sheetFormatPr baseColWidth="10" defaultColWidth="10.85546875" defaultRowHeight="14.25" x14ac:dyDescent="0.2"/>
  <cols>
    <col min="1" max="1" width="5" style="3" customWidth="1"/>
    <col min="2" max="2" width="24.42578125" style="3" customWidth="1"/>
    <col min="3" max="3" width="15.85546875" style="3" customWidth="1"/>
    <col min="4" max="4" width="36.7109375" style="3" customWidth="1"/>
    <col min="5" max="5" width="15.85546875" style="3" customWidth="1"/>
    <col min="6" max="8" width="10.85546875" style="3"/>
    <col min="9" max="9" width="0.5703125" style="3" customWidth="1"/>
    <col min="10" max="16384" width="10.85546875" style="3"/>
  </cols>
  <sheetData>
    <row r="1" spans="1:9" ht="27.6" customHeight="1" x14ac:dyDescent="0.2">
      <c r="A1" s="25" t="s">
        <v>2</v>
      </c>
      <c r="B1" s="25"/>
      <c r="C1" s="97"/>
      <c r="D1" s="97"/>
      <c r="E1" s="97"/>
      <c r="F1" s="97"/>
      <c r="G1" s="97"/>
      <c r="H1" s="97"/>
      <c r="I1" s="97"/>
    </row>
    <row r="2" spans="1:9" ht="15" x14ac:dyDescent="0.2">
      <c r="A2" s="4" t="s">
        <v>3</v>
      </c>
      <c r="B2" s="9" t="s">
        <v>48</v>
      </c>
      <c r="C2" s="54" t="s">
        <v>15</v>
      </c>
      <c r="D2" s="55"/>
      <c r="E2" s="56"/>
      <c r="F2" s="24" t="s">
        <v>8</v>
      </c>
      <c r="G2" s="24"/>
      <c r="H2" s="24"/>
      <c r="I2" s="24"/>
    </row>
    <row r="3" spans="1:9" ht="8.4499999999999993" customHeight="1" x14ac:dyDescent="0.2">
      <c r="A3" s="98"/>
      <c r="B3" s="98"/>
      <c r="C3" s="98"/>
      <c r="D3" s="98"/>
      <c r="E3" s="98"/>
      <c r="F3" s="98"/>
      <c r="G3" s="98"/>
      <c r="H3" s="98"/>
      <c r="I3" s="98"/>
    </row>
    <row r="4" spans="1:9" ht="23.45" customHeight="1" x14ac:dyDescent="0.2">
      <c r="A4" s="5" t="s">
        <v>5</v>
      </c>
      <c r="B4" s="10" t="s">
        <v>17</v>
      </c>
      <c r="C4" s="10"/>
      <c r="D4" s="10"/>
      <c r="E4" s="9" t="s">
        <v>18</v>
      </c>
      <c r="F4" s="91"/>
      <c r="G4" s="92"/>
      <c r="H4" s="93"/>
      <c r="I4" s="10"/>
    </row>
    <row r="5" spans="1:9" ht="105.6" customHeight="1" x14ac:dyDescent="0.2">
      <c r="A5" s="4" t="s">
        <v>9</v>
      </c>
      <c r="B5" s="6" t="s">
        <v>49</v>
      </c>
      <c r="C5" s="90" t="s">
        <v>50</v>
      </c>
      <c r="D5" s="90"/>
      <c r="E5" s="1"/>
      <c r="F5" s="37"/>
      <c r="G5" s="37"/>
      <c r="H5" s="37"/>
      <c r="I5" s="37"/>
    </row>
    <row r="6" spans="1:9" ht="23.45" customHeight="1" x14ac:dyDescent="0.2">
      <c r="A6" s="5" t="s">
        <v>16</v>
      </c>
      <c r="B6" s="21" t="s">
        <v>51</v>
      </c>
      <c r="C6" s="22"/>
      <c r="D6" s="23"/>
      <c r="E6" s="10" t="s">
        <v>52</v>
      </c>
      <c r="F6" s="91"/>
      <c r="G6" s="92"/>
      <c r="H6" s="93"/>
      <c r="I6" s="10"/>
    </row>
    <row r="7" spans="1:9" ht="65.099999999999994" customHeight="1" x14ac:dyDescent="0.2">
      <c r="A7" s="4" t="s">
        <v>19</v>
      </c>
      <c r="B7" s="6" t="s">
        <v>53</v>
      </c>
      <c r="C7" s="90" t="s">
        <v>54</v>
      </c>
      <c r="D7" s="90"/>
      <c r="E7" s="1"/>
      <c r="F7" s="37"/>
      <c r="G7" s="37"/>
      <c r="H7" s="37"/>
      <c r="I7" s="37"/>
    </row>
    <row r="8" spans="1:9" ht="8.4499999999999993" customHeight="1" x14ac:dyDescent="0.2">
      <c r="A8" s="94"/>
      <c r="B8" s="95"/>
      <c r="C8" s="95"/>
      <c r="D8" s="95"/>
      <c r="E8" s="95"/>
      <c r="F8" s="95"/>
      <c r="G8" s="95"/>
      <c r="H8" s="95"/>
      <c r="I8" s="96"/>
    </row>
    <row r="9" spans="1:9" ht="30" customHeight="1" x14ac:dyDescent="0.2">
      <c r="A9" s="57" t="s">
        <v>55</v>
      </c>
      <c r="B9" s="47"/>
      <c r="C9" s="47"/>
      <c r="D9" s="47"/>
      <c r="E9" s="8">
        <f>SUM(E5+E7)</f>
        <v>0</v>
      </c>
      <c r="F9" s="40"/>
      <c r="G9" s="41"/>
      <c r="H9" s="41"/>
      <c r="I9" s="42"/>
    </row>
    <row r="10" spans="1:9" ht="30" customHeight="1" x14ac:dyDescent="0.2">
      <c r="A10" s="47" t="s">
        <v>13</v>
      </c>
      <c r="B10" s="47"/>
      <c r="C10" s="47"/>
      <c r="D10" s="47"/>
      <c r="E10" s="2"/>
      <c r="F10" s="40"/>
      <c r="G10" s="41"/>
      <c r="H10" s="41"/>
      <c r="I10" s="42"/>
    </row>
    <row r="11" spans="1:9" ht="30" customHeight="1" x14ac:dyDescent="0.2">
      <c r="A11" s="47" t="s">
        <v>56</v>
      </c>
      <c r="B11" s="47"/>
      <c r="C11" s="47"/>
      <c r="D11" s="47"/>
      <c r="E11" s="8">
        <f>(E9-(E9*E10))</f>
        <v>0</v>
      </c>
      <c r="F11" s="43"/>
      <c r="G11" s="44"/>
      <c r="H11" s="44"/>
      <c r="I11" s="45"/>
    </row>
    <row r="12" spans="1:9" ht="15.6" customHeight="1" x14ac:dyDescent="0.2"/>
    <row r="13" spans="1:9" ht="6.6" customHeight="1" x14ac:dyDescent="0.2">
      <c r="A13" s="81" t="s">
        <v>57</v>
      </c>
      <c r="B13" s="82"/>
      <c r="C13" s="82"/>
      <c r="D13" s="82"/>
      <c r="E13" s="82"/>
      <c r="F13" s="82"/>
      <c r="G13" s="82"/>
      <c r="H13" s="82"/>
      <c r="I13" s="83"/>
    </row>
    <row r="14" spans="1:9" x14ac:dyDescent="0.2">
      <c r="A14" s="84"/>
      <c r="B14" s="85"/>
      <c r="C14" s="85"/>
      <c r="D14" s="85"/>
      <c r="E14" s="85"/>
      <c r="F14" s="85"/>
      <c r="G14" s="85"/>
      <c r="H14" s="85"/>
      <c r="I14" s="86"/>
    </row>
    <row r="15" spans="1:9" x14ac:dyDescent="0.2">
      <c r="A15" s="84"/>
      <c r="B15" s="85"/>
      <c r="C15" s="85"/>
      <c r="D15" s="85"/>
      <c r="E15" s="85"/>
      <c r="F15" s="85"/>
      <c r="G15" s="85"/>
      <c r="H15" s="85"/>
      <c r="I15" s="86"/>
    </row>
    <row r="16" spans="1:9" x14ac:dyDescent="0.2">
      <c r="A16" s="84"/>
      <c r="B16" s="85"/>
      <c r="C16" s="85"/>
      <c r="D16" s="85"/>
      <c r="E16" s="85"/>
      <c r="F16" s="85"/>
      <c r="G16" s="85"/>
      <c r="H16" s="85"/>
      <c r="I16" s="86"/>
    </row>
    <row r="17" spans="1:9" ht="106.5" customHeight="1" x14ac:dyDescent="0.2">
      <c r="A17" s="87"/>
      <c r="B17" s="88"/>
      <c r="C17" s="88"/>
      <c r="D17" s="88"/>
      <c r="E17" s="88"/>
      <c r="F17" s="88"/>
      <c r="G17" s="88"/>
      <c r="H17" s="88"/>
      <c r="I17" s="89"/>
    </row>
    <row r="18" spans="1:9" ht="14.1" customHeight="1" x14ac:dyDescent="0.2">
      <c r="A18" s="7"/>
      <c r="B18" s="7"/>
      <c r="C18" s="7"/>
      <c r="D18" s="7"/>
      <c r="E18" s="7"/>
    </row>
  </sheetData>
  <sheetProtection formatRows="0"/>
  <mergeCells count="18">
    <mergeCell ref="F4:H4"/>
    <mergeCell ref="A1:B1"/>
    <mergeCell ref="C1:I1"/>
    <mergeCell ref="C2:E2"/>
    <mergeCell ref="F2:I2"/>
    <mergeCell ref="A3:I3"/>
    <mergeCell ref="A13:I17"/>
    <mergeCell ref="C5:D5"/>
    <mergeCell ref="F5:I5"/>
    <mergeCell ref="B6:D6"/>
    <mergeCell ref="F6:H6"/>
    <mergeCell ref="C7:D7"/>
    <mergeCell ref="F7:I7"/>
    <mergeCell ref="A8:I8"/>
    <mergeCell ref="A9:D9"/>
    <mergeCell ref="F9:I11"/>
    <mergeCell ref="A10:D10"/>
    <mergeCell ref="A11:D11"/>
  </mergeCells>
  <pageMargins left="0.7" right="0.7" top="1.0138888888888888" bottom="0.52287581699346408" header="0.3" footer="0.3"/>
  <pageSetup paperSize="9" orientation="landscape" r:id="rId1"/>
  <headerFooter>
    <oddHeader>&amp;L&amp;"Arial,Standard"&amp;9 22-001 Rahmenvereinbarung Bildredaktion
Preisblatt (PB-01)&amp;C&amp;"Arial,Fett"&amp;16
Preisblatt&amp;R&amp;G</oddHeader>
    <oddFooter>&amp;L&amp;"Arial,Standard"&amp;9&amp;F&amp;R&amp;"Arial,Standard"&amp;9Seite &amp;P von &amp;N</oddFooter>
  </headerFooter>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7E9666458C25D429E1742F40B262605" ma:contentTypeVersion="19" ma:contentTypeDescription="Ein neues Dokument erstellen." ma:contentTypeScope="" ma:versionID="c18b3c2882074a96b0408e782b0eedda">
  <xsd:schema xmlns:xsd="http://www.w3.org/2001/XMLSchema" xmlns:xs="http://www.w3.org/2001/XMLSchema" xmlns:p="http://schemas.microsoft.com/office/2006/metadata/properties" xmlns:ns2="3c671966-0259-4ae7-911d-c3d594fbf7db" xmlns:ns3="bcd7fc07-ecc2-424a-9467-bd07a7ac3fbc" targetNamespace="http://schemas.microsoft.com/office/2006/metadata/properties" ma:root="true" ma:fieldsID="9095c45d51e56a5c8e01ef68e445ae6a" ns2:_="" ns3:_="">
    <xsd:import namespace="3c671966-0259-4ae7-911d-c3d594fbf7db"/>
    <xsd:import namespace="bcd7fc07-ecc2-424a-9467-bd07a7ac3fb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671966-0259-4ae7-911d-c3d594fbf7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4b42da31-f07d-4bc5-921b-0bfb276d624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cd7fc07-ecc2-424a-9467-bd07a7ac3fbc"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3f342704-2dba-454d-a4b8-385e0bce4c36}" ma:internalName="TaxCatchAll" ma:showField="CatchAllData" ma:web="bcd7fc07-ecc2-424a-9467-bd07a7ac3f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c671966-0259-4ae7-911d-c3d594fbf7db">
      <Terms xmlns="http://schemas.microsoft.com/office/infopath/2007/PartnerControls"/>
    </lcf76f155ced4ddcb4097134ff3c332f>
    <TaxCatchAll xmlns="bcd7fc07-ecc2-424a-9467-bd07a7ac3fbc" xsi:nil="true"/>
  </documentManagement>
</p:properties>
</file>

<file path=customXml/itemProps1.xml><?xml version="1.0" encoding="utf-8"?>
<ds:datastoreItem xmlns:ds="http://schemas.openxmlformats.org/officeDocument/2006/customXml" ds:itemID="{5ED1DE8A-7EFB-4605-8DD7-BA5443A860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671966-0259-4ae7-911d-c3d594fbf7db"/>
    <ds:schemaRef ds:uri="bcd7fc07-ecc2-424a-9467-bd07a7ac3f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C323492-718C-4AA6-81E4-2C39BEE63F1A}">
  <ds:schemaRefs>
    <ds:schemaRef ds:uri="http://schemas.microsoft.com/sharepoint/v3/contenttype/forms"/>
  </ds:schemaRefs>
</ds:datastoreItem>
</file>

<file path=customXml/itemProps3.xml><?xml version="1.0" encoding="utf-8"?>
<ds:datastoreItem xmlns:ds="http://schemas.openxmlformats.org/officeDocument/2006/customXml" ds:itemID="{3E478BF3-6DDC-4014-9B2C-7BC952651B94}">
  <ds:schemaRefs>
    <ds:schemaRef ds:uri="http://schemas.openxmlformats.org/package/2006/metadata/core-properties"/>
    <ds:schemaRef ds:uri="http://purl.org/dc/elements/1.1/"/>
    <ds:schemaRef ds:uri="3c671966-0259-4ae7-911d-c3d594fbf7db"/>
    <ds:schemaRef ds:uri="http://schemas.microsoft.com/office/2006/documentManagement/types"/>
    <ds:schemaRef ds:uri="http://purl.org/dc/terms/"/>
    <ds:schemaRef ds:uri="bcd7fc07-ecc2-424a-9467-bd07a7ac3fbc"/>
    <ds:schemaRef ds:uri="http://www.w3.org/XML/1998/namespace"/>
    <ds:schemaRef ds:uri="http://purl.org/dc/dcmitype/"/>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Preise +Reaktion</vt:lpstr>
      <vt:lpstr>Tabelle1</vt:lpstr>
      <vt:lpstr>Tabelle2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Milan Mende</dc:creator>
  <cp:keywords/>
  <dc:description/>
  <cp:lastModifiedBy>Daniel Drews</cp:lastModifiedBy>
  <cp:revision/>
  <dcterms:created xsi:type="dcterms:W3CDTF">2021-07-09T13:26:47Z</dcterms:created>
  <dcterms:modified xsi:type="dcterms:W3CDTF">2026-05-11T11:19:26Z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0x01010087E9666458C25D429E1742F40B262605</vt:lpwstr>
  </property>
  <property fmtid="{D5CDD505-2E9C-101B-9397-08002B2CF9AE}" pid="3" name="MediaServiceImageTags">
    <vt:lpwstr/>
  </property>
  <property fmtid="{D5CDD505-2E9C-101B-9397-08002B2CF9AE}" pid="4" name="_dlc_DocIdItemGuid">
    <vt:lpwstr>31bfcd12-a8b8-4a4f-8827-0c86829ca21d</vt:lpwstr>
  </property>
</Properties>
</file>